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OPEL\Area_compartilhada\LICITAÇÕES EM ANDAMENTO\2025\90056-2025\"/>
    </mc:Choice>
  </mc:AlternateContent>
  <xr:revisionPtr revIDLastSave="0" documentId="8_{E61377EF-DE05-4AA6-86D0-B7863A508972}" xr6:coauthVersionLast="47" xr6:coauthVersionMax="47" xr10:uidLastSave="{00000000-0000-0000-0000-000000000000}"/>
  <bookViews>
    <workbookView xWindow="-120" yWindow="-120" windowWidth="20730" windowHeight="11160" activeTab="2" xr2:uid="{57C052A5-705C-4A0B-AD81-CFFEE829DE2A}"/>
  </bookViews>
  <sheets>
    <sheet name="Resumo Ofício" sheetId="80" r:id="rId1"/>
    <sheet name="Resumo Geral" sheetId="64" r:id="rId2"/>
    <sheet name="subitem1.1" sheetId="1" r:id="rId3"/>
    <sheet name="subitem1.2" sheetId="77" r:id="rId4"/>
    <sheet name="subitem1.3" sheetId="78" r:id="rId5"/>
    <sheet name="subitem1.4" sheetId="79" r:id="rId6"/>
    <sheet name="Bdados" sheetId="76" r:id="rId7"/>
  </sheets>
  <externalReferences>
    <externalReference r:id="rId8"/>
  </externalReferences>
  <definedNames>
    <definedName name="_xlnm.Print_Area" localSheetId="1">'Resumo Geral'!$A$2:$I$16</definedName>
    <definedName name="_xlnm.Print_Area" localSheetId="0">'Resumo Ofício'!$A$2:$F$9</definedName>
    <definedName name="_xlnm.Print_Area" localSheetId="2">subitem1.1!$A$1:$D$93</definedName>
    <definedName name="_xlnm.Print_Area" localSheetId="3">subitem1.2!$A$1:$D$93</definedName>
    <definedName name="_xlnm.Print_Area" localSheetId="4">subitem1.3!$A$1:$D$93</definedName>
    <definedName name="_xlnm.Print_Area" localSheetId="5">subitem1.4!$A$1:$D$93</definedName>
    <definedName name="Arial" localSheetId="1">#REF!</definedName>
    <definedName name="Arial" localSheetId="0">#REF!</definedName>
    <definedName name="Arial">#REF!</definedName>
    <definedName name="ARM01_02" localSheetId="1">#REF!</definedName>
    <definedName name="ARM01_02" localSheetId="0">#REF!</definedName>
    <definedName name="ARM01_02">#REF!</definedName>
    <definedName name="ARM1_COMP" localSheetId="1">#REF!</definedName>
    <definedName name="ARM1_COMP" localSheetId="0">#REF!</definedName>
    <definedName name="ARM1_COMP">#REF!</definedName>
    <definedName name="ARM2_COMP" localSheetId="1">#REF!</definedName>
    <definedName name="ARM2_COMP" localSheetId="0">#REF!</definedName>
    <definedName name="ARM2_COMP">#REF!</definedName>
    <definedName name="bdi" localSheetId="1">#REF!</definedName>
    <definedName name="bdi" localSheetId="0">#REF!</definedName>
    <definedName name="bdi">#REF!</definedName>
    <definedName name="capt01" localSheetId="1">#REF!</definedName>
    <definedName name="capt01" localSheetId="0">#REF!</definedName>
    <definedName name="capt01">#REF!</definedName>
    <definedName name="carros" localSheetId="1">#REF!</definedName>
    <definedName name="carros" localSheetId="0">#REF!</definedName>
    <definedName name="carros">#REF!</definedName>
    <definedName name="catmat" localSheetId="1">#REF!</definedName>
    <definedName name="catmat" localSheetId="0">#REF!</definedName>
    <definedName name="catmat">#REF!</definedName>
    <definedName name="cob01_" localSheetId="1">#REF!</definedName>
    <definedName name="cob01_" localSheetId="0">#REF!</definedName>
    <definedName name="cob01_">#REF!</definedName>
    <definedName name="cob02_" localSheetId="1">#REF!</definedName>
    <definedName name="cob02_" localSheetId="0">#REF!</definedName>
    <definedName name="cob02_">#REF!</definedName>
    <definedName name="COB03_" localSheetId="1">#REF!</definedName>
    <definedName name="COB03_" localSheetId="0">#REF!</definedName>
    <definedName name="COB03_">#REF!</definedName>
    <definedName name="COB04_" localSheetId="1">#REF!</definedName>
    <definedName name="COB04_" localSheetId="0">#REF!</definedName>
    <definedName name="COB04_">#REF!</definedName>
    <definedName name="COB05_" localSheetId="1">#REF!</definedName>
    <definedName name="COB05_" localSheetId="0">#REF!</definedName>
    <definedName name="COB05_">#REF!</definedName>
    <definedName name="COB06_" localSheetId="1">#REF!</definedName>
    <definedName name="COB06_" localSheetId="0">#REF!</definedName>
    <definedName name="COB06_">#REF!</definedName>
    <definedName name="COB07_" localSheetId="1">#REF!</definedName>
    <definedName name="COB07_" localSheetId="0">#REF!</definedName>
    <definedName name="COB07_">#REF!</definedName>
    <definedName name="COB08_" localSheetId="1">#REF!</definedName>
    <definedName name="COB08_" localSheetId="0">#REF!</definedName>
    <definedName name="COB08_">#REF!</definedName>
    <definedName name="COB09_" localSheetId="1">#REF!</definedName>
    <definedName name="COB09_" localSheetId="0">#REF!</definedName>
    <definedName name="COB09_">#REF!</definedName>
    <definedName name="COB09_C" localSheetId="1">#REF!</definedName>
    <definedName name="COB09_C" localSheetId="0">#REF!</definedName>
    <definedName name="COB09_C">#REF!</definedName>
    <definedName name="CPT01_" localSheetId="1">#REF!</definedName>
    <definedName name="CPT01_" localSheetId="0">#REF!</definedName>
    <definedName name="CPT01_">#REF!</definedName>
    <definedName name="CPT01_COMP" localSheetId="1">#REF!</definedName>
    <definedName name="CPT01_COMP" localSheetId="0">#REF!</definedName>
    <definedName name="CPT01_COMP">#REF!</definedName>
    <definedName name="CT01_" localSheetId="1">#REF!</definedName>
    <definedName name="CT01_" localSheetId="0">#REF!</definedName>
    <definedName name="CT01_">#REF!</definedName>
    <definedName name="ct01__" localSheetId="1">#REF!</definedName>
    <definedName name="ct01__" localSheetId="0">#REF!</definedName>
    <definedName name="ct01__">#REF!</definedName>
    <definedName name="CT01_COMP" localSheetId="1">#REF!</definedName>
    <definedName name="CT01_COMP" localSheetId="0">#REF!</definedName>
    <definedName name="CT01_COMP">#REF!</definedName>
    <definedName name="CT02_" localSheetId="1">#REF!</definedName>
    <definedName name="CT02_" localSheetId="0">#REF!</definedName>
    <definedName name="CT02_">#REF!</definedName>
    <definedName name="CT02__" localSheetId="1">#REF!</definedName>
    <definedName name="CT02__" localSheetId="0">#REF!</definedName>
    <definedName name="CT02__">#REF!</definedName>
    <definedName name="CT02_COMP" localSheetId="1">#REF!</definedName>
    <definedName name="CT02_COMP" localSheetId="0">#REF!</definedName>
    <definedName name="CT02_COMP">#REF!</definedName>
    <definedName name="custodireto" localSheetId="1">#REF!</definedName>
    <definedName name="custodireto" localSheetId="0">#REF!</definedName>
    <definedName name="custodireto">#REF!</definedName>
    <definedName name="custototal" localSheetId="1">#REF!</definedName>
    <definedName name="custototal" localSheetId="0">#REF!</definedName>
    <definedName name="custototal">#REF!</definedName>
    <definedName name="discriminacao" localSheetId="1">#REF!</definedName>
    <definedName name="discriminacao" localSheetId="0">#REF!</definedName>
    <definedName name="discriminacao">#REF!</definedName>
    <definedName name="DIV01_" localSheetId="1">#REF!</definedName>
    <definedName name="DIV01_" localSheetId="0">#REF!</definedName>
    <definedName name="DIV01_">#REF!</definedName>
    <definedName name="DIV02_" localSheetId="1">#REF!</definedName>
    <definedName name="DIV02_" localSheetId="0">#REF!</definedName>
    <definedName name="DIV02_">#REF!</definedName>
    <definedName name="DIV03_" localSheetId="1">#REF!</definedName>
    <definedName name="DIV03_" localSheetId="0">#REF!</definedName>
    <definedName name="DIV03_">#REF!</definedName>
    <definedName name="DIV04_" localSheetId="1">#REF!</definedName>
    <definedName name="DIV04_" localSheetId="0">#REF!</definedName>
    <definedName name="DIV04_">#REF!</definedName>
    <definedName name="DIV05_" localSheetId="1">#REF!</definedName>
    <definedName name="DIV05_" localSheetId="0">#REF!</definedName>
    <definedName name="DIV05_">#REF!</definedName>
    <definedName name="DIV05__" localSheetId="1">#REF!</definedName>
    <definedName name="DIV05__" localSheetId="0">#REF!</definedName>
    <definedName name="DIV05__">#REF!</definedName>
    <definedName name="DIV06_" localSheetId="1">#REF!</definedName>
    <definedName name="DIV06_" localSheetId="0">#REF!</definedName>
    <definedName name="DIV06_">#REF!</definedName>
    <definedName name="DIV06__" localSheetId="1">#REF!</definedName>
    <definedName name="DIV06__" localSheetId="0">#REF!</definedName>
    <definedName name="DIV06__">#REF!</definedName>
    <definedName name="DIV07_" localSheetId="1">#REF!</definedName>
    <definedName name="DIV07_" localSheetId="0">#REF!</definedName>
    <definedName name="DIV07_">#REF!</definedName>
    <definedName name="DIV07__" localSheetId="1">#REF!</definedName>
    <definedName name="DIV07__" localSheetId="0">#REF!</definedName>
    <definedName name="DIV07__">#REF!</definedName>
    <definedName name="DIV08_" localSheetId="1">#REF!</definedName>
    <definedName name="DIV08_" localSheetId="0">#REF!</definedName>
    <definedName name="DIV08_">#REF!</definedName>
    <definedName name="DIV08__" localSheetId="1">#REF!</definedName>
    <definedName name="DIV08__" localSheetId="0">#REF!</definedName>
    <definedName name="DIV08__">#REF!</definedName>
    <definedName name="DIV09_" localSheetId="1">#REF!</definedName>
    <definedName name="DIV09_" localSheetId="0">#REF!</definedName>
    <definedName name="DIV09_">#REF!</definedName>
    <definedName name="div09__" localSheetId="1">#REF!</definedName>
    <definedName name="div09__" localSheetId="0">#REF!</definedName>
    <definedName name="div09__">#REF!</definedName>
    <definedName name="DIV10_" localSheetId="1">#REF!</definedName>
    <definedName name="DIV10_" localSheetId="0">#REF!</definedName>
    <definedName name="DIV10_">#REF!</definedName>
    <definedName name="div10__" localSheetId="1">#REF!</definedName>
    <definedName name="div10__" localSheetId="0">#REF!</definedName>
    <definedName name="div10__">#REF!</definedName>
    <definedName name="DIV10_C" localSheetId="1">#REF!</definedName>
    <definedName name="DIV10_C" localSheetId="0">#REF!</definedName>
    <definedName name="DIV10_C">#REF!</definedName>
    <definedName name="DIV11_" localSheetId="1">#REF!</definedName>
    <definedName name="DIV11_" localSheetId="0">#REF!</definedName>
    <definedName name="DIV11_">#REF!</definedName>
    <definedName name="DIV12_" localSheetId="1">#REF!</definedName>
    <definedName name="DIV12_" localSheetId="0">#REF!</definedName>
    <definedName name="DIV12_">#REF!</definedName>
    <definedName name="DIV13_" localSheetId="1">#REF!</definedName>
    <definedName name="DIV13_" localSheetId="0">#REF!</definedName>
    <definedName name="DIV13_">#REF!</definedName>
    <definedName name="DVM10_COMP" localSheetId="1">#REF!</definedName>
    <definedName name="DVM10_COMP" localSheetId="0">#REF!</definedName>
    <definedName name="DVM10_COMP">#REF!</definedName>
    <definedName name="encargos" localSheetId="1">#REF!</definedName>
    <definedName name="encargos" localSheetId="0">#REF!</definedName>
    <definedName name="encargos">#REF!</definedName>
    <definedName name="ESC01_" localSheetId="1">#REF!</definedName>
    <definedName name="ESC01_" localSheetId="0">#REF!</definedName>
    <definedName name="ESC01_">#REF!</definedName>
    <definedName name="ESC02_" localSheetId="1">#REF!</definedName>
    <definedName name="ESC02_" localSheetId="0">#REF!</definedName>
    <definedName name="ESC02_">#REF!</definedName>
    <definedName name="ESC03_" localSheetId="1">#REF!</definedName>
    <definedName name="ESC03_" localSheetId="0">#REF!</definedName>
    <definedName name="ESC03_">#REF!</definedName>
    <definedName name="ESP">OFFSET([1]Composições!$F$7,0,0,COUNTA([1]Composições!$F:$F),1)</definedName>
    <definedName name="EST01_" localSheetId="1">#REF!</definedName>
    <definedName name="EST01_" localSheetId="0">#REF!</definedName>
    <definedName name="EST01_">#REF!</definedName>
    <definedName name="EST02_" localSheetId="1">#REF!</definedName>
    <definedName name="EST02_" localSheetId="0">#REF!</definedName>
    <definedName name="EST02_">#REF!</definedName>
    <definedName name="EST02_C" localSheetId="1">#REF!</definedName>
    <definedName name="EST02_C" localSheetId="0">#REF!</definedName>
    <definedName name="EST02_C">#REF!</definedName>
    <definedName name="EST02_COMP" localSheetId="1">#REF!</definedName>
    <definedName name="EST02_COMP" localSheetId="0">#REF!</definedName>
    <definedName name="EST02_COMP">#REF!</definedName>
    <definedName name="EST03_" localSheetId="1">#REF!</definedName>
    <definedName name="EST03_" localSheetId="0">#REF!</definedName>
    <definedName name="EST03_">#REF!</definedName>
    <definedName name="EST04_" localSheetId="1">#REF!</definedName>
    <definedName name="EST04_" localSheetId="0">#REF!</definedName>
    <definedName name="EST04_">#REF!</definedName>
    <definedName name="EST05_" localSheetId="1">#REF!</definedName>
    <definedName name="EST05_" localSheetId="0">#REF!</definedName>
    <definedName name="EST05_">#REF!</definedName>
    <definedName name="execucao" localSheetId="1">#REF!</definedName>
    <definedName name="execucao" localSheetId="0">#REF!</definedName>
    <definedName name="execucao">#REF!</definedName>
    <definedName name="fonte_cod" localSheetId="1">#REF!</definedName>
    <definedName name="fonte_cod" localSheetId="0">#REF!</definedName>
    <definedName name="fonte_cod">#REF!</definedName>
    <definedName name="FR01_" localSheetId="1">#REF!</definedName>
    <definedName name="FR01_" localSheetId="0">#REF!</definedName>
    <definedName name="FR01_">#REF!</definedName>
    <definedName name="FR02_" localSheetId="1">#REF!</definedName>
    <definedName name="FR02_" localSheetId="0">#REF!</definedName>
    <definedName name="FR02_">#REF!</definedName>
    <definedName name="FR03_" localSheetId="1">#REF!</definedName>
    <definedName name="FR03_" localSheetId="0">#REF!</definedName>
    <definedName name="FR03_">#REF!</definedName>
    <definedName name="FR04_" localSheetId="1">#REF!</definedName>
    <definedName name="FR04_" localSheetId="0">#REF!</definedName>
    <definedName name="FR04_">#REF!</definedName>
    <definedName name="FR05_" localSheetId="1">#REF!</definedName>
    <definedName name="FR05_" localSheetId="0">#REF!</definedName>
    <definedName name="FR05_">#REF!</definedName>
    <definedName name="FR06_" localSheetId="1">#REF!</definedName>
    <definedName name="FR06_" localSheetId="0">#REF!</definedName>
    <definedName name="FR06_">#REF!</definedName>
    <definedName name="IMP01_" localSheetId="1">#REF!</definedName>
    <definedName name="IMP01_" localSheetId="0">#REF!</definedName>
    <definedName name="IMP01_">#REF!</definedName>
    <definedName name="IMP01__" localSheetId="1">#REF!</definedName>
    <definedName name="IMP01__" localSheetId="0">#REF!</definedName>
    <definedName name="IMP01__">#REF!</definedName>
    <definedName name="IMP02_" localSheetId="1">#REF!</definedName>
    <definedName name="IMP02_" localSheetId="0">#REF!</definedName>
    <definedName name="IMP02_">#REF!</definedName>
    <definedName name="IMP03_" localSheetId="1">#REF!</definedName>
    <definedName name="IMP03_" localSheetId="0">#REF!</definedName>
    <definedName name="IMP03_">#REF!</definedName>
    <definedName name="IMP03_COMP" localSheetId="1">#REF!</definedName>
    <definedName name="IMP03_COMP" localSheetId="0">#REF!</definedName>
    <definedName name="IMP03_COMP">#REF!</definedName>
    <definedName name="item" localSheetId="1">#REF!</definedName>
    <definedName name="item" localSheetId="0">#REF!</definedName>
    <definedName name="item">#REF!</definedName>
    <definedName name="LP01_" localSheetId="1">#REF!</definedName>
    <definedName name="LP01_" localSheetId="0">#REF!</definedName>
    <definedName name="LP01_">#REF!</definedName>
    <definedName name="MG01_" localSheetId="1">#REF!</definedName>
    <definedName name="MG01_" localSheetId="0">#REF!</definedName>
    <definedName name="MG01_">#REF!</definedName>
    <definedName name="mg01__" localSheetId="1">#REF!</definedName>
    <definedName name="mg01__" localSheetId="0">#REF!</definedName>
    <definedName name="mg01__">#REF!</definedName>
    <definedName name="MG01_C" localSheetId="1">#REF!</definedName>
    <definedName name="MG01_C" localSheetId="0">#REF!</definedName>
    <definedName name="MG01_C">#REF!</definedName>
    <definedName name="MG02_" localSheetId="1">#REF!</definedName>
    <definedName name="MG02_" localSheetId="0">#REF!</definedName>
    <definedName name="MG02_">#REF!</definedName>
    <definedName name="mg02__" localSheetId="1">#REF!</definedName>
    <definedName name="mg02__" localSheetId="0">#REF!</definedName>
    <definedName name="mg02__">#REF!</definedName>
    <definedName name="MG03_" localSheetId="1">#REF!</definedName>
    <definedName name="MG03_" localSheetId="0">#REF!</definedName>
    <definedName name="MG03_">#REF!</definedName>
    <definedName name="mg03__" localSheetId="1">#REF!</definedName>
    <definedName name="mg03__" localSheetId="0">#REF!</definedName>
    <definedName name="mg03__">#REF!</definedName>
    <definedName name="MG03_C" localSheetId="1">#REF!</definedName>
    <definedName name="MG03_C" localSheetId="0">#REF!</definedName>
    <definedName name="MG03_C">#REF!</definedName>
    <definedName name="MG04_" localSheetId="1">#REF!</definedName>
    <definedName name="MG04_" localSheetId="0">#REF!</definedName>
    <definedName name="MG04_">#REF!</definedName>
    <definedName name="mg04__" localSheetId="1">#REF!</definedName>
    <definedName name="mg04__" localSheetId="0">#REF!</definedName>
    <definedName name="mg04__">#REF!</definedName>
    <definedName name="MG05_" localSheetId="1">#REF!</definedName>
    <definedName name="MG05_" localSheetId="0">#REF!</definedName>
    <definedName name="MG05_">#REF!</definedName>
    <definedName name="mg05__" localSheetId="1">#REF!</definedName>
    <definedName name="mg05__" localSheetId="0">#REF!</definedName>
    <definedName name="mg05__">#REF!</definedName>
    <definedName name="MG06_" localSheetId="1">#REF!</definedName>
    <definedName name="MG06_" localSheetId="0">#REF!</definedName>
    <definedName name="MG06_">#REF!</definedName>
    <definedName name="mg06__" localSheetId="1">#REF!</definedName>
    <definedName name="mg06__" localSheetId="0">#REF!</definedName>
    <definedName name="mg06__">#REF!</definedName>
    <definedName name="MG07_" localSheetId="1">#REF!</definedName>
    <definedName name="MG07_" localSheetId="0">#REF!</definedName>
    <definedName name="MG07_">#REF!</definedName>
    <definedName name="mg07__" localSheetId="1">#REF!</definedName>
    <definedName name="mg07__" localSheetId="0">#REF!</definedName>
    <definedName name="mg07__">#REF!</definedName>
    <definedName name="PER01_" localSheetId="1">#REF!</definedName>
    <definedName name="PER01_" localSheetId="0">#REF!</definedName>
    <definedName name="PER01_">#REF!</definedName>
    <definedName name="PER02_" localSheetId="1">#REF!</definedName>
    <definedName name="PER02_" localSheetId="0">#REF!</definedName>
    <definedName name="PER02_">#REF!</definedName>
    <definedName name="PER03_" localSheetId="1">#REF!</definedName>
    <definedName name="PER03_" localSheetId="0">#REF!</definedName>
    <definedName name="PER03_">#REF!</definedName>
    <definedName name="PER04_" localSheetId="1">#REF!</definedName>
    <definedName name="PER04_" localSheetId="0">#REF!</definedName>
    <definedName name="PER04_">#REF!</definedName>
    <definedName name="PL01_" localSheetId="1">#REF!</definedName>
    <definedName name="PL01_" localSheetId="0">#REF!</definedName>
    <definedName name="PL01_">#REF!</definedName>
    <definedName name="pl01__" localSheetId="1">#REF!</definedName>
    <definedName name="pl01__" localSheetId="0">#REF!</definedName>
    <definedName name="pl01__">#REF!</definedName>
    <definedName name="PN01_" localSheetId="1">#REF!</definedName>
    <definedName name="PN01_" localSheetId="0">#REF!</definedName>
    <definedName name="PN01_">#REF!</definedName>
    <definedName name="PN02_" localSheetId="1">#REF!</definedName>
    <definedName name="PN02_" localSheetId="0">#REF!</definedName>
    <definedName name="PN02_">#REF!</definedName>
    <definedName name="PN03_" localSheetId="1">#REF!</definedName>
    <definedName name="PN03_" localSheetId="0">#REF!</definedName>
    <definedName name="PN03_">#REF!</definedName>
    <definedName name="PN04_" localSheetId="1">#REF!</definedName>
    <definedName name="PN04_" localSheetId="0">#REF!</definedName>
    <definedName name="PN04_">#REF!</definedName>
    <definedName name="PN05_" localSheetId="1">#REF!</definedName>
    <definedName name="PN05_" localSheetId="0">#REF!</definedName>
    <definedName name="PN05_">#REF!</definedName>
    <definedName name="PN06_" localSheetId="1">#REF!</definedName>
    <definedName name="PN06_" localSheetId="0">#REF!</definedName>
    <definedName name="PN06_">#REF!</definedName>
    <definedName name="PN07_" localSheetId="1">#REF!</definedName>
    <definedName name="PN07_" localSheetId="0">#REF!</definedName>
    <definedName name="PN07_">#REF!</definedName>
    <definedName name="PN08_" localSheetId="1">#REF!</definedName>
    <definedName name="PN08_" localSheetId="0">#REF!</definedName>
    <definedName name="PN08_">#REF!</definedName>
    <definedName name="PN09_" localSheetId="1">#REF!</definedName>
    <definedName name="PN09_" localSheetId="0">#REF!</definedName>
    <definedName name="PN09_">#REF!</definedName>
    <definedName name="PP01_" localSheetId="1">#REF!</definedName>
    <definedName name="PP01_" localSheetId="0">#REF!</definedName>
    <definedName name="PP01_">#REF!</definedName>
    <definedName name="PP01_03" localSheetId="1">#REF!</definedName>
    <definedName name="PP01_03" localSheetId="0">#REF!</definedName>
    <definedName name="PP01_03">#REF!</definedName>
    <definedName name="PP01_COMP" localSheetId="1">#REF!</definedName>
    <definedName name="PP01_COMP" localSheetId="0">#REF!</definedName>
    <definedName name="PP01_COMP">#REF!</definedName>
    <definedName name="PP02_COMP" localSheetId="1">#REF!</definedName>
    <definedName name="PP02_COMP" localSheetId="0">#REF!</definedName>
    <definedName name="PP02_COMP">#REF!</definedName>
    <definedName name="PP03_c" localSheetId="1">#REF!</definedName>
    <definedName name="PP03_c" localSheetId="0">#REF!</definedName>
    <definedName name="PP03_c">#REF!</definedName>
    <definedName name="PP03_COMP" localSheetId="1">#REF!</definedName>
    <definedName name="PP03_COMP" localSheetId="0">#REF!</definedName>
    <definedName name="PP03_COMP">#REF!</definedName>
    <definedName name="PP04_" localSheetId="1">#REF!</definedName>
    <definedName name="PP04_" localSheetId="0">#REF!</definedName>
    <definedName name="PP04_">#REF!</definedName>
    <definedName name="PP04_C" localSheetId="1">#REF!</definedName>
    <definedName name="PP04_C" localSheetId="0">#REF!</definedName>
    <definedName name="PP04_C">#REF!</definedName>
    <definedName name="PP04_COMP" localSheetId="1">#REF!</definedName>
    <definedName name="PP04_COMP" localSheetId="0">#REF!</definedName>
    <definedName name="PP04_COMP">#REF!</definedName>
    <definedName name="PP05_" localSheetId="1">#REF!</definedName>
    <definedName name="PP05_" localSheetId="0">#REF!</definedName>
    <definedName name="PP05_">#REF!</definedName>
    <definedName name="PP05_C" localSheetId="1">#REF!</definedName>
    <definedName name="PP05_C" localSheetId="0">#REF!</definedName>
    <definedName name="PP05_C">#REF!</definedName>
    <definedName name="PP05_COMP" localSheetId="1">#REF!</definedName>
    <definedName name="PP05_COMP" localSheetId="0">#REF!</definedName>
    <definedName name="PP05_COMP">#REF!</definedName>
    <definedName name="PP06_" localSheetId="1">#REF!</definedName>
    <definedName name="PP06_" localSheetId="0">#REF!</definedName>
    <definedName name="PP06_">#REF!</definedName>
    <definedName name="pp06__" localSheetId="1">#REF!</definedName>
    <definedName name="pp06__" localSheetId="0">#REF!</definedName>
    <definedName name="pp06__">#REF!</definedName>
    <definedName name="PP06_C" localSheetId="1">#REF!</definedName>
    <definedName name="PP06_C" localSheetId="0">#REF!</definedName>
    <definedName name="PP06_C">#REF!</definedName>
    <definedName name="PP06_COMP" localSheetId="1">#REF!</definedName>
    <definedName name="PP06_COMP" localSheetId="0">#REF!</definedName>
    <definedName name="PP06_COMP">#REF!</definedName>
    <definedName name="PP07_" localSheetId="1">#REF!</definedName>
    <definedName name="PP07_" localSheetId="0">#REF!</definedName>
    <definedName name="PP07_">#REF!</definedName>
    <definedName name="pp07__" localSheetId="1">#REF!</definedName>
    <definedName name="pp07__" localSheetId="0">#REF!</definedName>
    <definedName name="pp07__">#REF!</definedName>
    <definedName name="PP07_C" localSheetId="1">#REF!</definedName>
    <definedName name="PP07_C" localSheetId="0">#REF!</definedName>
    <definedName name="PP07_C">#REF!</definedName>
    <definedName name="PP07_COMP" localSheetId="1">#REF!</definedName>
    <definedName name="PP07_COMP" localSheetId="0">#REF!</definedName>
    <definedName name="PP07_COMP">#REF!</definedName>
    <definedName name="PP08_" localSheetId="1">#REF!</definedName>
    <definedName name="PP08_" localSheetId="0">#REF!</definedName>
    <definedName name="PP08_">#REF!</definedName>
    <definedName name="pp08__" localSheetId="1">#REF!</definedName>
    <definedName name="pp08__" localSheetId="0">#REF!</definedName>
    <definedName name="pp08__">#REF!</definedName>
    <definedName name="PP08_C" localSheetId="1">#REF!</definedName>
    <definedName name="PP08_C" localSheetId="0">#REF!</definedName>
    <definedName name="PP08_C">#REF!</definedName>
    <definedName name="PP08_COMP" localSheetId="1">#REF!</definedName>
    <definedName name="PP08_COMP" localSheetId="0">#REF!</definedName>
    <definedName name="PP08_COMP">#REF!</definedName>
    <definedName name="PP09_" localSheetId="1">#REF!</definedName>
    <definedName name="PP09_" localSheetId="0">#REF!</definedName>
    <definedName name="PP09_">#REF!</definedName>
    <definedName name="pp09__" localSheetId="1">#REF!</definedName>
    <definedName name="pp09__" localSheetId="0">#REF!</definedName>
    <definedName name="pp09__">#REF!</definedName>
    <definedName name="PP09_C" localSheetId="1">#REF!</definedName>
    <definedName name="PP09_C" localSheetId="0">#REF!</definedName>
    <definedName name="PP09_C">#REF!</definedName>
    <definedName name="PP09_COMP" localSheetId="1">#REF!</definedName>
    <definedName name="PP09_COMP" localSheetId="0">#REF!</definedName>
    <definedName name="PP09_COMP">#REF!</definedName>
    <definedName name="PP10_" localSheetId="1">#REF!</definedName>
    <definedName name="PP10_" localSheetId="0">#REF!</definedName>
    <definedName name="PP10_">#REF!</definedName>
    <definedName name="pp10__" localSheetId="1">#REF!</definedName>
    <definedName name="pp10__" localSheetId="0">#REF!</definedName>
    <definedName name="pp10__">#REF!</definedName>
    <definedName name="PP10_C" localSheetId="1">#REF!</definedName>
    <definedName name="PP10_C" localSheetId="0">#REF!</definedName>
    <definedName name="PP10_C">#REF!</definedName>
    <definedName name="PP10_COMP" localSheetId="1">#REF!</definedName>
    <definedName name="PP10_COMP" localSheetId="0">#REF!</definedName>
    <definedName name="PP10_COMP">#REF!</definedName>
    <definedName name="PP11_" localSheetId="1">#REF!</definedName>
    <definedName name="PP11_" localSheetId="0">#REF!</definedName>
    <definedName name="PP11_">#REF!</definedName>
    <definedName name="pp11__" localSheetId="1">#REF!</definedName>
    <definedName name="pp11__" localSheetId="0">#REF!</definedName>
    <definedName name="pp11__">#REF!</definedName>
    <definedName name="PP11_C" localSheetId="1">#REF!</definedName>
    <definedName name="PP11_C" localSheetId="0">#REF!</definedName>
    <definedName name="PP11_C">#REF!</definedName>
    <definedName name="PP11_COMP" localSheetId="1">#REF!</definedName>
    <definedName name="PP11_COMP" localSheetId="0">#REF!</definedName>
    <definedName name="PP11_COMP">#REF!</definedName>
    <definedName name="PP12_" localSheetId="1">#REF!</definedName>
    <definedName name="PP12_" localSheetId="0">#REF!</definedName>
    <definedName name="PP12_">#REF!</definedName>
    <definedName name="pp12__" localSheetId="1">#REF!</definedName>
    <definedName name="pp12__" localSheetId="0">#REF!</definedName>
    <definedName name="pp12__">#REF!</definedName>
    <definedName name="PP12_C" localSheetId="1">#REF!</definedName>
    <definedName name="PP12_C" localSheetId="0">#REF!</definedName>
    <definedName name="PP12_C">#REF!</definedName>
    <definedName name="PP12_COMP" localSheetId="1">#REF!</definedName>
    <definedName name="PP12_COMP" localSheetId="0">#REF!</definedName>
    <definedName name="PP12_COMP">#REF!</definedName>
    <definedName name="PP13_" localSheetId="1">#REF!</definedName>
    <definedName name="PP13_" localSheetId="0">#REF!</definedName>
    <definedName name="PP13_">#REF!</definedName>
    <definedName name="pp13__" localSheetId="1">#REF!</definedName>
    <definedName name="pp13__" localSheetId="0">#REF!</definedName>
    <definedName name="pp13__">#REF!</definedName>
    <definedName name="PP13_C" localSheetId="1">#REF!</definedName>
    <definedName name="PP13_C" localSheetId="0">#REF!</definedName>
    <definedName name="PP13_C">#REF!</definedName>
    <definedName name="PP13_COMP" localSheetId="1">#REF!</definedName>
    <definedName name="PP13_COMP" localSheetId="0">#REF!</definedName>
    <definedName name="PP13_COMP">#REF!</definedName>
    <definedName name="PP14_" localSheetId="1">#REF!</definedName>
    <definedName name="PP14_" localSheetId="0">#REF!</definedName>
    <definedName name="PP14_">#REF!</definedName>
    <definedName name="pp14__" localSheetId="1">#REF!</definedName>
    <definedName name="pp14__" localSheetId="0">#REF!</definedName>
    <definedName name="pp14__">#REF!</definedName>
    <definedName name="PP14_C" localSheetId="1">#REF!</definedName>
    <definedName name="PP14_C" localSheetId="0">#REF!</definedName>
    <definedName name="PP14_C">#REF!</definedName>
    <definedName name="PP14_COMP" localSheetId="1">#REF!</definedName>
    <definedName name="PP14_COMP" localSheetId="0">#REF!</definedName>
    <definedName name="PP14_COMP">#REF!</definedName>
    <definedName name="PP15_" localSheetId="1">#REF!</definedName>
    <definedName name="PP15_" localSheetId="0">#REF!</definedName>
    <definedName name="PP15_">#REF!</definedName>
    <definedName name="pp15__" localSheetId="1">#REF!</definedName>
    <definedName name="pp15__" localSheetId="0">#REF!</definedName>
    <definedName name="pp15__">#REF!</definedName>
    <definedName name="PP15_C" localSheetId="1">#REF!</definedName>
    <definedName name="PP15_C" localSheetId="0">#REF!</definedName>
    <definedName name="PP15_C">#REF!</definedName>
    <definedName name="PP15_COMP" localSheetId="1">#REF!</definedName>
    <definedName name="PP15_COMP" localSheetId="0">#REF!</definedName>
    <definedName name="PP15_COMP">#REF!</definedName>
    <definedName name="PP16_" localSheetId="1">#REF!</definedName>
    <definedName name="PP16_" localSheetId="0">#REF!</definedName>
    <definedName name="PP16_">#REF!</definedName>
    <definedName name="pp16__" localSheetId="1">#REF!</definedName>
    <definedName name="pp16__" localSheetId="0">#REF!</definedName>
    <definedName name="pp16__">#REF!</definedName>
    <definedName name="PP16_C" localSheetId="1">#REF!</definedName>
    <definedName name="PP16_C" localSheetId="0">#REF!</definedName>
    <definedName name="PP16_C">#REF!</definedName>
    <definedName name="PP16_COMP" localSheetId="1">#REF!</definedName>
    <definedName name="PP16_COMP" localSheetId="0">#REF!</definedName>
    <definedName name="PP16_COMP">#REF!</definedName>
    <definedName name="PP17_" localSheetId="1">#REF!</definedName>
    <definedName name="PP17_" localSheetId="0">#REF!</definedName>
    <definedName name="PP17_">#REF!</definedName>
    <definedName name="pp17__" localSheetId="1">#REF!</definedName>
    <definedName name="pp17__" localSheetId="0">#REF!</definedName>
    <definedName name="pp17__">#REF!</definedName>
    <definedName name="PP17_C" localSheetId="1">#REF!</definedName>
    <definedName name="PP17_C" localSheetId="0">#REF!</definedName>
    <definedName name="PP17_C">#REF!</definedName>
    <definedName name="PP17_COMP" localSheetId="1">#REF!</definedName>
    <definedName name="PP17_COMP" localSheetId="0">#REF!</definedName>
    <definedName name="PP17_COMP">#REF!</definedName>
    <definedName name="PP18_" localSheetId="1">#REF!</definedName>
    <definedName name="PP18_" localSheetId="0">#REF!</definedName>
    <definedName name="PP18_">#REF!</definedName>
    <definedName name="pp18__" localSheetId="1">#REF!</definedName>
    <definedName name="pp18__" localSheetId="0">#REF!</definedName>
    <definedName name="pp18__">#REF!</definedName>
    <definedName name="PP18_C" localSheetId="1">#REF!</definedName>
    <definedName name="PP18_C" localSheetId="0">#REF!</definedName>
    <definedName name="PP18_C">#REF!</definedName>
    <definedName name="PP18_COMP" localSheetId="1">#REF!</definedName>
    <definedName name="PP18_COMP" localSheetId="0">#REF!</definedName>
    <definedName name="PP18_COMP">#REF!</definedName>
    <definedName name="PP19_" localSheetId="1">#REF!</definedName>
    <definedName name="PP19_" localSheetId="0">#REF!</definedName>
    <definedName name="PP19_">#REF!</definedName>
    <definedName name="PP19_C" localSheetId="1">#REF!</definedName>
    <definedName name="PP19_C" localSheetId="0">#REF!</definedName>
    <definedName name="PP19_C">#REF!</definedName>
    <definedName name="PP20_" localSheetId="1">#REF!</definedName>
    <definedName name="PP20_" localSheetId="0">#REF!</definedName>
    <definedName name="PP20_">#REF!</definedName>
    <definedName name="PP20_C" localSheetId="1">#REF!</definedName>
    <definedName name="PP20_C" localSheetId="0">#REF!</definedName>
    <definedName name="PP20_C">#REF!</definedName>
    <definedName name="PP21_" localSheetId="1">#REF!</definedName>
    <definedName name="PP21_" localSheetId="0">#REF!</definedName>
    <definedName name="PP21_">#REF!</definedName>
    <definedName name="PP21_C" localSheetId="1">#REF!</definedName>
    <definedName name="PP21_C" localSheetId="0">#REF!</definedName>
    <definedName name="PP21_C">#REF!</definedName>
    <definedName name="PP22_" localSheetId="1">#REF!</definedName>
    <definedName name="PP22_" localSheetId="0">#REF!</definedName>
    <definedName name="PP22_">#REF!</definedName>
    <definedName name="PP22_C" localSheetId="1">#REF!</definedName>
    <definedName name="PP22_C" localSheetId="0">#REF!</definedName>
    <definedName name="PP22_C">#REF!</definedName>
    <definedName name="PP23_" localSheetId="1">#REF!</definedName>
    <definedName name="PP23_" localSheetId="0">#REF!</definedName>
    <definedName name="PP23_">#REF!</definedName>
    <definedName name="PP23_C" localSheetId="1">#REF!</definedName>
    <definedName name="PP23_C" localSheetId="0">#REF!</definedName>
    <definedName name="PP23_C">#REF!</definedName>
    <definedName name="PP24_" localSheetId="1">#REF!</definedName>
    <definedName name="PP24_" localSheetId="0">#REF!</definedName>
    <definedName name="PP24_">#REF!</definedName>
    <definedName name="PP24_C" localSheetId="1">#REF!</definedName>
    <definedName name="PP24_C" localSheetId="0">#REF!</definedName>
    <definedName name="PP24_C">#REF!</definedName>
    <definedName name="precounitariobdi" localSheetId="1">#REF!</definedName>
    <definedName name="precounitariobdi" localSheetId="0">#REF!</definedName>
    <definedName name="precounitariobdi">#REF!</definedName>
    <definedName name="Print_Area" localSheetId="2">subitem1.1!$A$1:$D$94</definedName>
    <definedName name="Print_Area" localSheetId="3">subitem1.2!$A$1:$D$94</definedName>
    <definedName name="Print_Area" localSheetId="4">subitem1.3!$A$1:$D$94</definedName>
    <definedName name="Print_Area" localSheetId="5">subitem1.4!$A$1:$D$94</definedName>
    <definedName name="PRP01_" localSheetId="1">#REF!</definedName>
    <definedName name="PRP01_" localSheetId="0">#REF!</definedName>
    <definedName name="PRP01_">#REF!</definedName>
    <definedName name="PRP02_" localSheetId="1">#REF!</definedName>
    <definedName name="PRP02_" localSheetId="0">#REF!</definedName>
    <definedName name="PRP02_">#REF!</definedName>
    <definedName name="PRP03_" localSheetId="1">#REF!</definedName>
    <definedName name="PRP03_" localSheetId="0">#REF!</definedName>
    <definedName name="PRP03_">#REF!</definedName>
    <definedName name="PRP04_" localSheetId="1">#REF!</definedName>
    <definedName name="PRP04_" localSheetId="0">#REF!</definedName>
    <definedName name="PRP04_">#REF!</definedName>
    <definedName name="PRP04_C" localSheetId="1">#REF!</definedName>
    <definedName name="PRP04_C" localSheetId="0">#REF!</definedName>
    <definedName name="PRP04_C">#REF!</definedName>
    <definedName name="PRP04_COMP" localSheetId="1">#REF!</definedName>
    <definedName name="PRP04_COMP" localSheetId="0">#REF!</definedName>
    <definedName name="PRP04_COMP">#REF!</definedName>
    <definedName name="PRP05_" localSheetId="1">#REF!</definedName>
    <definedName name="PRP05_" localSheetId="0">#REF!</definedName>
    <definedName name="PRP05_">#REF!</definedName>
    <definedName name="PRP05_C" localSheetId="1">#REF!</definedName>
    <definedName name="PRP05_C" localSheetId="0">#REF!</definedName>
    <definedName name="PRP05_C">#REF!</definedName>
    <definedName name="PRP05_COMP" localSheetId="1">#REF!</definedName>
    <definedName name="PRP05_COMP" localSheetId="0">#REF!</definedName>
    <definedName name="PRP05_COMP">#REF!</definedName>
    <definedName name="PRP06_" localSheetId="1">#REF!</definedName>
    <definedName name="PRP06_" localSheetId="0">#REF!</definedName>
    <definedName name="PRP06_">#REF!</definedName>
    <definedName name="PRP06__" localSheetId="1">#REF!</definedName>
    <definedName name="PRP06__" localSheetId="0">#REF!</definedName>
    <definedName name="PRP06__">#REF!</definedName>
    <definedName name="PRP07_" localSheetId="1">#REF!</definedName>
    <definedName name="PRP07_" localSheetId="0">#REF!</definedName>
    <definedName name="PRP07_">#REF!</definedName>
    <definedName name="PRP08_" localSheetId="1">#REF!</definedName>
    <definedName name="PRP08_" localSheetId="0">#REF!</definedName>
    <definedName name="PRP08_">#REF!</definedName>
    <definedName name="PRP08_C" localSheetId="1">#REF!</definedName>
    <definedName name="PRP08_C" localSheetId="0">#REF!</definedName>
    <definedName name="PRP08_C">#REF!</definedName>
    <definedName name="PRP08_COMP" localSheetId="1">#REF!</definedName>
    <definedName name="PRP08_COMP" localSheetId="0">#REF!</definedName>
    <definedName name="PRP08_COMP">#REF!</definedName>
    <definedName name="PRP09_" localSheetId="1">#REF!</definedName>
    <definedName name="PRP09_" localSheetId="0">#REF!</definedName>
    <definedName name="PRP09_">#REF!</definedName>
    <definedName name="PRP09_C" localSheetId="1">#REF!</definedName>
    <definedName name="PRP09_C" localSheetId="0">#REF!</definedName>
    <definedName name="PRP09_C">#REF!</definedName>
    <definedName name="PRP10_" localSheetId="1">#REF!</definedName>
    <definedName name="PRP10_" localSheetId="0">#REF!</definedName>
    <definedName name="PRP10_">#REF!</definedName>
    <definedName name="PRP11_" localSheetId="1">#REF!</definedName>
    <definedName name="PRP11_" localSheetId="0">#REF!</definedName>
    <definedName name="PRP11_">#REF!</definedName>
    <definedName name="PRP11_C" localSheetId="1">#REF!</definedName>
    <definedName name="PRP11_C" localSheetId="0">#REF!</definedName>
    <definedName name="PRP11_C">#REF!</definedName>
    <definedName name="PRP12_" localSheetId="1">#REF!</definedName>
    <definedName name="PRP12_" localSheetId="0">#REF!</definedName>
    <definedName name="PRP12_">#REF!</definedName>
    <definedName name="PRP12_C" localSheetId="1">#REF!</definedName>
    <definedName name="PRP12_C" localSheetId="0">#REF!</definedName>
    <definedName name="PRP12_C">#REF!</definedName>
    <definedName name="PRP13_" localSheetId="1">#REF!</definedName>
    <definedName name="PRP13_" localSheetId="0">#REF!</definedName>
    <definedName name="PRP13_">#REF!</definedName>
    <definedName name="PRP13_C" localSheetId="1">#REF!</definedName>
    <definedName name="PRP13_C" localSheetId="0">#REF!</definedName>
    <definedName name="PRP13_C">#REF!</definedName>
    <definedName name="PRP14_" localSheetId="1">#REF!</definedName>
    <definedName name="PRP14_" localSheetId="0">#REF!</definedName>
    <definedName name="PRP14_">#REF!</definedName>
    <definedName name="PRP15_" localSheetId="1">#REF!</definedName>
    <definedName name="PRP15_" localSheetId="0">#REF!</definedName>
    <definedName name="PRP15_">#REF!</definedName>
    <definedName name="PRP15_C" localSheetId="1">#REF!</definedName>
    <definedName name="PRP15_C" localSheetId="0">#REF!</definedName>
    <definedName name="PRP15_C">#REF!</definedName>
    <definedName name="PT01_" localSheetId="1">#REF!</definedName>
    <definedName name="PT01_" localSheetId="0">#REF!</definedName>
    <definedName name="PT01_">#REF!</definedName>
    <definedName name="PT01_C" localSheetId="1">#REF!</definedName>
    <definedName name="PT01_C" localSheetId="0">#REF!</definedName>
    <definedName name="PT01_C">#REF!</definedName>
    <definedName name="PT02_" localSheetId="1">#REF!</definedName>
    <definedName name="PT02_" localSheetId="0">#REF!</definedName>
    <definedName name="PT02_">#REF!</definedName>
    <definedName name="pt02__" localSheetId="1">#REF!</definedName>
    <definedName name="pt02__" localSheetId="0">#REF!</definedName>
    <definedName name="pt02__">#REF!</definedName>
    <definedName name="PT03_" localSheetId="1">#REF!</definedName>
    <definedName name="PT03_" localSheetId="0">#REF!</definedName>
    <definedName name="PT03_">#REF!</definedName>
    <definedName name="PT03_04" localSheetId="1">#REF!</definedName>
    <definedName name="PT03_04" localSheetId="0">#REF!</definedName>
    <definedName name="PT03_04">#REF!</definedName>
    <definedName name="PT04_C" localSheetId="1">#REF!</definedName>
    <definedName name="PT04_C" localSheetId="0">#REF!</definedName>
    <definedName name="PT04_C">#REF!</definedName>
    <definedName name="PT04_COMP" localSheetId="1">#REF!</definedName>
    <definedName name="PT04_COMP" localSheetId="0">#REF!</definedName>
    <definedName name="PT04_COMP">#REF!</definedName>
    <definedName name="punitario" localSheetId="1">#REF!</definedName>
    <definedName name="punitario" localSheetId="0">#REF!</definedName>
    <definedName name="punitario">#REF!</definedName>
    <definedName name="quant" localSheetId="1">#REF!</definedName>
    <definedName name="quant" localSheetId="0">#REF!</definedName>
    <definedName name="quant">#REF!</definedName>
    <definedName name="RA01_" localSheetId="1">#REF!</definedName>
    <definedName name="RA01_" localSheetId="0">#REF!</definedName>
    <definedName name="RA01_">#REF!</definedName>
    <definedName name="RA01_02" localSheetId="1">#REF!</definedName>
    <definedName name="RA01_02" localSheetId="0">#REF!</definedName>
    <definedName name="RA01_02">#REF!</definedName>
    <definedName name="RA03_" localSheetId="1">#REF!</definedName>
    <definedName name="RA03_" localSheetId="0">#REF!</definedName>
    <definedName name="RA03_">#REF!</definedName>
    <definedName name="ra03__" localSheetId="1">#REF!</definedName>
    <definedName name="ra03__" localSheetId="0">#REF!</definedName>
    <definedName name="ra03__">#REF!</definedName>
    <definedName name="RA04_" localSheetId="1">#REF!</definedName>
    <definedName name="RA04_" localSheetId="0">#REF!</definedName>
    <definedName name="RA04_">#REF!</definedName>
    <definedName name="ra04__" localSheetId="1">#REF!</definedName>
    <definedName name="ra04__" localSheetId="0">#REF!</definedName>
    <definedName name="ra04__">#REF!</definedName>
    <definedName name="RA05_" localSheetId="1">#REF!</definedName>
    <definedName name="RA05_" localSheetId="0">#REF!</definedName>
    <definedName name="RA05_">#REF!</definedName>
    <definedName name="ra05__" localSheetId="1">#REF!</definedName>
    <definedName name="ra05__" localSheetId="0">#REF!</definedName>
    <definedName name="ra05__">#REF!</definedName>
    <definedName name="RV01_" localSheetId="1">#REF!</definedName>
    <definedName name="RV01_" localSheetId="0">#REF!</definedName>
    <definedName name="RV01_">#REF!</definedName>
    <definedName name="RV02_" localSheetId="1">#REF!</definedName>
    <definedName name="RV02_" localSheetId="0">#REF!</definedName>
    <definedName name="RV02_">#REF!</definedName>
    <definedName name="RV02_03" localSheetId="1">#REF!</definedName>
    <definedName name="RV02_03" localSheetId="0">#REF!</definedName>
    <definedName name="RV02_03">#REF!</definedName>
    <definedName name="RV03_" localSheetId="1">#REF!</definedName>
    <definedName name="RV03_" localSheetId="0">#REF!</definedName>
    <definedName name="RV03_">#REF!</definedName>
    <definedName name="RV04_" localSheetId="1">#REF!</definedName>
    <definedName name="RV04_" localSheetId="0">#REF!</definedName>
    <definedName name="RV04_">#REF!</definedName>
    <definedName name="RV04_C" localSheetId="1">#REF!</definedName>
    <definedName name="RV04_C" localSheetId="0">#REF!</definedName>
    <definedName name="RV04_C">#REF!</definedName>
    <definedName name="RV04_COMP" localSheetId="1">#REF!</definedName>
    <definedName name="RV04_COMP" localSheetId="0">#REF!</definedName>
    <definedName name="RV04_COMP">#REF!</definedName>
    <definedName name="RV05_" localSheetId="1">#REF!</definedName>
    <definedName name="RV05_" localSheetId="0">#REF!</definedName>
    <definedName name="RV05_">#REF!</definedName>
    <definedName name="RV06_" localSheetId="1">#REF!</definedName>
    <definedName name="RV06_" localSheetId="0">#REF!</definedName>
    <definedName name="RV06_">#REF!</definedName>
    <definedName name="RV07_" localSheetId="1">#REF!</definedName>
    <definedName name="RV07_" localSheetId="0">#REF!</definedName>
    <definedName name="RV07_">#REF!</definedName>
    <definedName name="RV08_" localSheetId="1">#REF!</definedName>
    <definedName name="RV08_" localSheetId="0">#REF!</definedName>
    <definedName name="RV08_">#REF!</definedName>
    <definedName name="SAC01.1_C" localSheetId="1">#REF!</definedName>
    <definedName name="SAC01.1_C" localSheetId="0">#REF!</definedName>
    <definedName name="SAC01.1_C">#REF!</definedName>
    <definedName name="SAC01.2_C" localSheetId="1">#REF!</definedName>
    <definedName name="SAC01.2_C" localSheetId="0">#REF!</definedName>
    <definedName name="SAC01.2_C">#REF!</definedName>
    <definedName name="SAC01_" localSheetId="1">#REF!</definedName>
    <definedName name="SAC01_" localSheetId="0">#REF!</definedName>
    <definedName name="SAC01_">#REF!</definedName>
    <definedName name="SAC02.1_C" localSheetId="1">#REF!</definedName>
    <definedName name="SAC02.1_C" localSheetId="0">#REF!</definedName>
    <definedName name="SAC02.1_C">#REF!</definedName>
    <definedName name="SAC02.10_C" localSheetId="1">#REF!</definedName>
    <definedName name="SAC02.10_C" localSheetId="0">#REF!</definedName>
    <definedName name="SAC02.10_C">#REF!</definedName>
    <definedName name="SAC02.11_C" localSheetId="1">#REF!</definedName>
    <definedName name="SAC02.11_C" localSheetId="0">#REF!</definedName>
    <definedName name="SAC02.11_C">#REF!</definedName>
    <definedName name="SAC02.2_C" localSheetId="1">#REF!</definedName>
    <definedName name="SAC02.2_C" localSheetId="0">#REF!</definedName>
    <definedName name="SAC02.2_C">#REF!</definedName>
    <definedName name="SAC02.3_C" localSheetId="1">#REF!</definedName>
    <definedName name="SAC02.3_C" localSheetId="0">#REF!</definedName>
    <definedName name="SAC02.3_C">#REF!</definedName>
    <definedName name="SAC02.7_C" localSheetId="1">#REF!</definedName>
    <definedName name="SAC02.7_C" localSheetId="0">#REF!</definedName>
    <definedName name="SAC02.7_C">#REF!</definedName>
    <definedName name="SAC02.8_C" localSheetId="1">#REF!</definedName>
    <definedName name="SAC02.8_C" localSheetId="0">#REF!</definedName>
    <definedName name="SAC02.8_C">#REF!</definedName>
    <definedName name="SAC02.9_C" localSheetId="1">#REF!</definedName>
    <definedName name="SAC02.9_C" localSheetId="0">#REF!</definedName>
    <definedName name="SAC02.9_C">#REF!</definedName>
    <definedName name="SAC02_" localSheetId="1">#REF!</definedName>
    <definedName name="SAC02_" localSheetId="0">#REF!</definedName>
    <definedName name="SAC02_">#REF!</definedName>
    <definedName name="SAC03.1_C" localSheetId="1">#REF!</definedName>
    <definedName name="SAC03.1_C" localSheetId="0">#REF!</definedName>
    <definedName name="SAC03.1_C">#REF!</definedName>
    <definedName name="SAC03.2_C" localSheetId="1">#REF!</definedName>
    <definedName name="SAC03.2_C" localSheetId="0">#REF!</definedName>
    <definedName name="SAC03.2_C">#REF!</definedName>
    <definedName name="SAC03_" localSheetId="1">#REF!</definedName>
    <definedName name="SAC03_" localSheetId="0">#REF!</definedName>
    <definedName name="SAC03_">#REF!</definedName>
    <definedName name="sac03__" localSheetId="1">#REF!</definedName>
    <definedName name="sac03__" localSheetId="0">#REF!</definedName>
    <definedName name="sac03__">#REF!</definedName>
    <definedName name="SAC04_" localSheetId="1">#REF!</definedName>
    <definedName name="SAC04_" localSheetId="0">#REF!</definedName>
    <definedName name="SAC04_">#REF!</definedName>
    <definedName name="SAC05.1_C" localSheetId="1">#REF!</definedName>
    <definedName name="SAC05.1_C" localSheetId="0">#REF!</definedName>
    <definedName name="SAC05.1_C">#REF!</definedName>
    <definedName name="SAC05.2_C" localSheetId="1">#REF!</definedName>
    <definedName name="SAC05.2_C" localSheetId="0">#REF!</definedName>
    <definedName name="SAC05.2_C">#REF!</definedName>
    <definedName name="SAC05.3_C" localSheetId="1">#REF!</definedName>
    <definedName name="SAC05.3_C" localSheetId="0">#REF!</definedName>
    <definedName name="SAC05.3_C">#REF!</definedName>
    <definedName name="SAC05_" localSheetId="1">#REF!</definedName>
    <definedName name="SAC05_" localSheetId="0">#REF!</definedName>
    <definedName name="SAC05_">#REF!</definedName>
    <definedName name="sac05__" localSheetId="1">#REF!</definedName>
    <definedName name="sac05__" localSheetId="0">#REF!</definedName>
    <definedName name="sac05__">#REF!</definedName>
    <definedName name="SAC06.1_C" localSheetId="1">#REF!</definedName>
    <definedName name="SAC06.1_C" localSheetId="0">#REF!</definedName>
    <definedName name="SAC06.1_C">#REF!</definedName>
    <definedName name="SAC06.2_C" localSheetId="1">#REF!</definedName>
    <definedName name="SAC06.2_C" localSheetId="0">#REF!</definedName>
    <definedName name="SAC06.2_C">#REF!</definedName>
    <definedName name="SAC06_" localSheetId="1">#REF!</definedName>
    <definedName name="SAC06_" localSheetId="0">#REF!</definedName>
    <definedName name="SAC06_">#REF!</definedName>
    <definedName name="sac06__" localSheetId="1">#REF!</definedName>
    <definedName name="sac06__" localSheetId="0">#REF!</definedName>
    <definedName name="sac06__">#REF!</definedName>
    <definedName name="SAC07.1_C" localSheetId="1">#REF!</definedName>
    <definedName name="SAC07.1_C" localSheetId="0">#REF!</definedName>
    <definedName name="SAC07.1_C">#REF!</definedName>
    <definedName name="SAC07.2_C" localSheetId="1">#REF!</definedName>
    <definedName name="SAC07.2_C" localSheetId="0">#REF!</definedName>
    <definedName name="SAC07.2_C">#REF!</definedName>
    <definedName name="SAC07_" localSheetId="1">#REF!</definedName>
    <definedName name="SAC07_" localSheetId="0">#REF!</definedName>
    <definedName name="SAC07_">#REF!</definedName>
    <definedName name="SAC07_08" localSheetId="1">#REF!</definedName>
    <definedName name="SAC07_08" localSheetId="0">#REF!</definedName>
    <definedName name="SAC07_08">#REF!</definedName>
    <definedName name="SAC08.1_C" localSheetId="1">#REF!</definedName>
    <definedName name="SAC08.1_C" localSheetId="0">#REF!</definedName>
    <definedName name="SAC08.1_C">#REF!</definedName>
    <definedName name="SAC08.2_C" localSheetId="1">#REF!</definedName>
    <definedName name="SAC08.2_C" localSheetId="0">#REF!</definedName>
    <definedName name="SAC08.2_C">#REF!</definedName>
    <definedName name="SAC08.3_C" localSheetId="1">#REF!</definedName>
    <definedName name="SAC08.3_C" localSheetId="0">#REF!</definedName>
    <definedName name="SAC08.3_C">#REF!</definedName>
    <definedName name="SAC08.4_C" localSheetId="1">#REF!</definedName>
    <definedName name="SAC08.4_C" localSheetId="0">#REF!</definedName>
    <definedName name="SAC08.4_C">#REF!</definedName>
    <definedName name="SAC09.1_C" localSheetId="1">#REF!</definedName>
    <definedName name="SAC09.1_C" localSheetId="0">#REF!</definedName>
    <definedName name="SAC09.1_C">#REF!</definedName>
    <definedName name="SAC09.2_C" localSheetId="1">#REF!</definedName>
    <definedName name="SAC09.2_C" localSheetId="0">#REF!</definedName>
    <definedName name="SAC09.2_C">#REF!</definedName>
    <definedName name="SAC09_" localSheetId="1">#REF!</definedName>
    <definedName name="SAC09_" localSheetId="0">#REF!</definedName>
    <definedName name="SAC09_">#REF!</definedName>
    <definedName name="SAC10_" localSheetId="1">#REF!</definedName>
    <definedName name="SAC10_" localSheetId="0">#REF!</definedName>
    <definedName name="SAC10_">#REF!</definedName>
    <definedName name="SAC11_" localSheetId="1">#REF!</definedName>
    <definedName name="SAC11_" localSheetId="0">#REF!</definedName>
    <definedName name="SAC11_">#REF!</definedName>
    <definedName name="SAC12.6_C" localSheetId="1">#REF!</definedName>
    <definedName name="SAC12.6_C" localSheetId="0">#REF!</definedName>
    <definedName name="SAC12.6_C">#REF!</definedName>
    <definedName name="SAC12.6_COMP" localSheetId="1">#REF!</definedName>
    <definedName name="SAC12.6_COMP" localSheetId="0">#REF!</definedName>
    <definedName name="SAC12.6_COMP">#REF!</definedName>
    <definedName name="SAC12_" localSheetId="1">#REF!</definedName>
    <definedName name="SAC12_" localSheetId="0">#REF!</definedName>
    <definedName name="SAC12_">#REF!</definedName>
    <definedName name="SAC13_" localSheetId="1">#REF!</definedName>
    <definedName name="SAC13_" localSheetId="0">#REF!</definedName>
    <definedName name="SAC13_">#REF!</definedName>
    <definedName name="SAC14_" localSheetId="1">#REF!</definedName>
    <definedName name="SAC14_" localSheetId="0">#REF!</definedName>
    <definedName name="SAC14_">#REF!</definedName>
    <definedName name="sac15_" localSheetId="1">#REF!</definedName>
    <definedName name="sac15_" localSheetId="0">#REF!</definedName>
    <definedName name="sac15_">#REF!</definedName>
    <definedName name="SE01_" localSheetId="1">#REF!</definedName>
    <definedName name="SE01_" localSheetId="0">#REF!</definedName>
    <definedName name="SE01_">#REF!</definedName>
    <definedName name="SE01_C" localSheetId="1">#REF!</definedName>
    <definedName name="SE01_C" localSheetId="0">#REF!</definedName>
    <definedName name="SE01_C">#REF!</definedName>
    <definedName name="SE02_" localSheetId="1">#REF!</definedName>
    <definedName name="SE02_" localSheetId="0">#REF!</definedName>
    <definedName name="SE02_">#REF!</definedName>
    <definedName name="SE02_C" localSheetId="1">#REF!</definedName>
    <definedName name="SE02_C" localSheetId="0">#REF!</definedName>
    <definedName name="SE02_C">#REF!</definedName>
    <definedName name="SE03_" localSheetId="1">#REF!</definedName>
    <definedName name="SE03_" localSheetId="0">#REF!</definedName>
    <definedName name="SE03_">#REF!</definedName>
    <definedName name="SE03_C" localSheetId="1">#REF!</definedName>
    <definedName name="SE03_C" localSheetId="0">#REF!</definedName>
    <definedName name="SE03_C">#REF!</definedName>
    <definedName name="SE04_" localSheetId="1">#REF!</definedName>
    <definedName name="SE04_" localSheetId="0">#REF!</definedName>
    <definedName name="SE04_">#REF!</definedName>
    <definedName name="SE04_C" localSheetId="1">#REF!</definedName>
    <definedName name="SE04_C" localSheetId="0">#REF!</definedName>
    <definedName name="SE04_C">#REF!</definedName>
    <definedName name="SE04_COMP" localSheetId="1">#REF!</definedName>
    <definedName name="SE04_COMP" localSheetId="0">#REF!</definedName>
    <definedName name="SE04_COMP">#REF!</definedName>
    <definedName name="SE05_" localSheetId="1">#REF!</definedName>
    <definedName name="SE05_" localSheetId="0">#REF!</definedName>
    <definedName name="SE05_">#REF!</definedName>
    <definedName name="SE05_C" localSheetId="1">#REF!</definedName>
    <definedName name="SE05_C" localSheetId="0">#REF!</definedName>
    <definedName name="SE05_C">#REF!</definedName>
    <definedName name="SE06_" localSheetId="1">#REF!</definedName>
    <definedName name="SE06_" localSheetId="0">#REF!</definedName>
    <definedName name="SE06_">#REF!</definedName>
    <definedName name="SE06_C" localSheetId="1">#REF!</definedName>
    <definedName name="SE06_C" localSheetId="0">#REF!</definedName>
    <definedName name="SE06_C">#REF!</definedName>
    <definedName name="SE06_COMP" localSheetId="1">#REF!</definedName>
    <definedName name="SE06_COMP" localSheetId="0">#REF!</definedName>
    <definedName name="SE06_COMP">#REF!</definedName>
    <definedName name="SE07_" localSheetId="1">#REF!</definedName>
    <definedName name="SE07_" localSheetId="0">#REF!</definedName>
    <definedName name="SE07_">#REF!</definedName>
    <definedName name="SE07_C" localSheetId="1">#REF!</definedName>
    <definedName name="SE07_C" localSheetId="0">#REF!</definedName>
    <definedName name="SE07_C">#REF!</definedName>
    <definedName name="SE08_" localSheetId="1">#REF!</definedName>
    <definedName name="SE08_" localSheetId="0">#REF!</definedName>
    <definedName name="SE08_">#REF!</definedName>
    <definedName name="SE09_" localSheetId="1">#REF!</definedName>
    <definedName name="SE09_" localSheetId="0">#REF!</definedName>
    <definedName name="SE09_">#REF!</definedName>
    <definedName name="SE09_C" localSheetId="1">#REF!</definedName>
    <definedName name="SE09_C" localSheetId="0">#REF!</definedName>
    <definedName name="SE09_C">#REF!</definedName>
    <definedName name="SE10_" localSheetId="1">#REF!</definedName>
    <definedName name="SE10_" localSheetId="0">#REF!</definedName>
    <definedName name="SE10_">#REF!</definedName>
    <definedName name="SE10_C" localSheetId="1">#REF!</definedName>
    <definedName name="SE10_C" localSheetId="0">#REF!</definedName>
    <definedName name="SE10_C">#REF!</definedName>
    <definedName name="SE10_COMP" localSheetId="1">#REF!</definedName>
    <definedName name="SE10_COMP" localSheetId="0">#REF!</definedName>
    <definedName name="SE10_COMP">#REF!</definedName>
    <definedName name="SE11_" localSheetId="1">#REF!</definedName>
    <definedName name="SE11_" localSheetId="0">#REF!</definedName>
    <definedName name="SE11_">#REF!</definedName>
    <definedName name="SE11_C" localSheetId="1">#REF!</definedName>
    <definedName name="SE11_C" localSheetId="0">#REF!</definedName>
    <definedName name="SE11_C">#REF!</definedName>
    <definedName name="SE12_" localSheetId="1">#REF!</definedName>
    <definedName name="SE12_" localSheetId="0">#REF!</definedName>
    <definedName name="SE12_">#REF!</definedName>
    <definedName name="SE12__" localSheetId="1">#REF!</definedName>
    <definedName name="SE12__" localSheetId="0">#REF!</definedName>
    <definedName name="SE12__">#REF!</definedName>
    <definedName name="SE12_C" localSheetId="1">#REF!</definedName>
    <definedName name="SE12_C" localSheetId="0">#REF!</definedName>
    <definedName name="SE12_C">#REF!</definedName>
    <definedName name="SE12_COMP" localSheetId="1">#REF!</definedName>
    <definedName name="SE12_COMP" localSheetId="0">#REF!</definedName>
    <definedName name="SE12_COMP">#REF!</definedName>
    <definedName name="SE13_" localSheetId="1">#REF!</definedName>
    <definedName name="SE13_" localSheetId="0">#REF!</definedName>
    <definedName name="SE13_">#REF!</definedName>
    <definedName name="se13__" localSheetId="1">#REF!</definedName>
    <definedName name="se13__" localSheetId="0">#REF!</definedName>
    <definedName name="se13__">#REF!</definedName>
    <definedName name="SE13_C" localSheetId="1">#REF!</definedName>
    <definedName name="SE13_C" localSheetId="0">#REF!</definedName>
    <definedName name="SE13_C">#REF!</definedName>
    <definedName name="SE13_COMP" localSheetId="1">#REF!</definedName>
    <definedName name="SE13_COMP" localSheetId="0">#REF!</definedName>
    <definedName name="SE13_COMP">#REF!</definedName>
    <definedName name="SE14_" localSheetId="1">#REF!</definedName>
    <definedName name="SE14_" localSheetId="0">#REF!</definedName>
    <definedName name="SE14_">#REF!</definedName>
    <definedName name="SE14_C" localSheetId="1">#REF!</definedName>
    <definedName name="SE14_C" localSheetId="0">#REF!</definedName>
    <definedName name="SE14_C">#REF!</definedName>
    <definedName name="SE15_" localSheetId="1">#REF!</definedName>
    <definedName name="SE15_" localSheetId="0">#REF!</definedName>
    <definedName name="SE15_">#REF!</definedName>
    <definedName name="SE15_C" localSheetId="1">#REF!</definedName>
    <definedName name="SE15_C" localSheetId="0">#REF!</definedName>
    <definedName name="SE15_C">#REF!</definedName>
    <definedName name="SE15_COMP" localSheetId="1">#REF!</definedName>
    <definedName name="SE15_COMP" localSheetId="0">#REF!</definedName>
    <definedName name="SE15_COMP">#REF!</definedName>
    <definedName name="SE16_" localSheetId="1">#REF!</definedName>
    <definedName name="SE16_" localSheetId="0">#REF!</definedName>
    <definedName name="SE16_">#REF!</definedName>
    <definedName name="SE16_C" localSheetId="1">#REF!</definedName>
    <definedName name="SE16_C" localSheetId="0">#REF!</definedName>
    <definedName name="SE16_C">#REF!</definedName>
    <definedName name="SE17_" localSheetId="1">#REF!</definedName>
    <definedName name="SE17_" localSheetId="0">#REF!</definedName>
    <definedName name="SE17_">#REF!</definedName>
    <definedName name="SE17__" localSheetId="1">#REF!</definedName>
    <definedName name="SE17__" localSheetId="0">#REF!</definedName>
    <definedName name="SE17__">#REF!</definedName>
    <definedName name="SE17_C" localSheetId="1">#REF!</definedName>
    <definedName name="SE17_C" localSheetId="0">#REF!</definedName>
    <definedName name="SE17_C">#REF!</definedName>
    <definedName name="SE18_" localSheetId="1">#REF!</definedName>
    <definedName name="SE18_" localSheetId="0">#REF!</definedName>
    <definedName name="SE18_">#REF!</definedName>
    <definedName name="SE18__" localSheetId="1">#REF!</definedName>
    <definedName name="SE18__" localSheetId="0">#REF!</definedName>
    <definedName name="SE18__">#REF!</definedName>
    <definedName name="SE18_C" localSheetId="1">#REF!</definedName>
    <definedName name="SE18_C" localSheetId="0">#REF!</definedName>
    <definedName name="SE18_C">#REF!</definedName>
    <definedName name="SE19_" localSheetId="1">#REF!</definedName>
    <definedName name="SE19_" localSheetId="0">#REF!</definedName>
    <definedName name="SE19_">#REF!</definedName>
    <definedName name="SE19__" localSheetId="1">#REF!</definedName>
    <definedName name="SE19__" localSheetId="0">#REF!</definedName>
    <definedName name="SE19__">#REF!</definedName>
    <definedName name="SE19_C" localSheetId="1">#REF!</definedName>
    <definedName name="SE19_C" localSheetId="0">#REF!</definedName>
    <definedName name="SE19_C">#REF!</definedName>
    <definedName name="SE20_" localSheetId="1">#REF!</definedName>
    <definedName name="SE20_" localSheetId="0">#REF!</definedName>
    <definedName name="SE20_">#REF!</definedName>
    <definedName name="SE20__" localSheetId="1">#REF!</definedName>
    <definedName name="SE20__" localSheetId="0">#REF!</definedName>
    <definedName name="SE20__">#REF!</definedName>
    <definedName name="SE20_C" localSheetId="1">#REF!</definedName>
    <definedName name="SE20_C" localSheetId="0">#REF!</definedName>
    <definedName name="SE20_C">#REF!</definedName>
    <definedName name="SE20_COMP" localSheetId="1">#REF!</definedName>
    <definedName name="SE20_COMP" localSheetId="0">#REF!</definedName>
    <definedName name="SE20_COMP">#REF!</definedName>
    <definedName name="SE21_" localSheetId="1">#REF!</definedName>
    <definedName name="SE21_" localSheetId="0">#REF!</definedName>
    <definedName name="SE21_">#REF!</definedName>
    <definedName name="SE21__" localSheetId="1">#REF!</definedName>
    <definedName name="SE21__" localSheetId="0">#REF!</definedName>
    <definedName name="SE21__">#REF!</definedName>
    <definedName name="SE21_C" localSheetId="1">#REF!</definedName>
    <definedName name="SE21_C" localSheetId="0">#REF!</definedName>
    <definedName name="SE21_C">#REF!</definedName>
    <definedName name="SE22_" localSheetId="1">#REF!</definedName>
    <definedName name="SE22_" localSheetId="0">#REF!</definedName>
    <definedName name="SE22_">#REF!</definedName>
    <definedName name="SE22__" localSheetId="1">#REF!</definedName>
    <definedName name="SE22__" localSheetId="0">#REF!</definedName>
    <definedName name="SE22__">#REF!</definedName>
    <definedName name="SE22_COMP" localSheetId="1">#REF!</definedName>
    <definedName name="SE22_COMP" localSheetId="0">#REF!</definedName>
    <definedName name="SE22_COMP">#REF!</definedName>
    <definedName name="SE23_" localSheetId="1">#REF!</definedName>
    <definedName name="SE23_" localSheetId="0">#REF!</definedName>
    <definedName name="SE23_">#REF!</definedName>
    <definedName name="SE23__" localSheetId="1">#REF!</definedName>
    <definedName name="SE23__" localSheetId="0">#REF!</definedName>
    <definedName name="SE23__">#REF!</definedName>
    <definedName name="SE23_C" localSheetId="1">#REF!</definedName>
    <definedName name="SE23_C" localSheetId="0">#REF!</definedName>
    <definedName name="SE23_C">#REF!</definedName>
    <definedName name="SE24_" localSheetId="1">#REF!</definedName>
    <definedName name="SE24_" localSheetId="0">#REF!</definedName>
    <definedName name="SE24_">#REF!</definedName>
    <definedName name="SE24_C" localSheetId="1">#REF!</definedName>
    <definedName name="SE24_C" localSheetId="0">#REF!</definedName>
    <definedName name="SE24_C">#REF!</definedName>
    <definedName name="SE25_" localSheetId="1">#REF!</definedName>
    <definedName name="SE25_" localSheetId="0">#REF!</definedName>
    <definedName name="SE25_">#REF!</definedName>
    <definedName name="SE25_C" localSheetId="1">#REF!</definedName>
    <definedName name="SE25_C" localSheetId="0">#REF!</definedName>
    <definedName name="SE25_C">#REF!</definedName>
    <definedName name="SE26_" localSheetId="1">#REF!</definedName>
    <definedName name="SE26_" localSheetId="0">#REF!</definedName>
    <definedName name="SE26_">#REF!</definedName>
    <definedName name="SE26_C" localSheetId="1">#REF!</definedName>
    <definedName name="SE26_C" localSheetId="0">#REF!</definedName>
    <definedName name="SE26_C">#REF!</definedName>
    <definedName name="SE26_COMP" localSheetId="1">#REF!</definedName>
    <definedName name="SE26_COMP" localSheetId="0">#REF!</definedName>
    <definedName name="SE26_COMP">#REF!</definedName>
    <definedName name="SE27_" localSheetId="1">#REF!</definedName>
    <definedName name="SE27_" localSheetId="0">#REF!</definedName>
    <definedName name="SE27_">#REF!</definedName>
    <definedName name="SE27_C" localSheetId="1">#REF!</definedName>
    <definedName name="SE27_C" localSheetId="0">#REF!</definedName>
    <definedName name="SE27_C">#REF!</definedName>
    <definedName name="SE28_" localSheetId="1">#REF!</definedName>
    <definedName name="SE28_" localSheetId="0">#REF!</definedName>
    <definedName name="SE28_">#REF!</definedName>
    <definedName name="SE28_C" localSheetId="1">#REF!</definedName>
    <definedName name="SE28_C" localSheetId="0">#REF!</definedName>
    <definedName name="SE28_C">#REF!</definedName>
    <definedName name="SE28_COMP" localSheetId="1">#REF!</definedName>
    <definedName name="SE28_COMP" localSheetId="0">#REF!</definedName>
    <definedName name="SE28_COMP">#REF!</definedName>
    <definedName name="SE29_" localSheetId="1">#REF!</definedName>
    <definedName name="SE29_" localSheetId="0">#REF!</definedName>
    <definedName name="SE29_">#REF!</definedName>
    <definedName name="SE29_C" localSheetId="1">#REF!</definedName>
    <definedName name="SE29_C" localSheetId="0">#REF!</definedName>
    <definedName name="SE29_C">#REF!</definedName>
    <definedName name="SE29_COMP" localSheetId="1">#REF!</definedName>
    <definedName name="SE29_COMP" localSheetId="0">#REF!</definedName>
    <definedName name="SE29_COMP">#REF!</definedName>
    <definedName name="SE30_" localSheetId="1">#REF!</definedName>
    <definedName name="SE30_" localSheetId="0">#REF!</definedName>
    <definedName name="SE30_">#REF!</definedName>
    <definedName name="SE30_C" localSheetId="1">#REF!</definedName>
    <definedName name="SE30_C" localSheetId="0">#REF!</definedName>
    <definedName name="SE30_C">#REF!</definedName>
    <definedName name="SE30_COMP" localSheetId="1">#REF!</definedName>
    <definedName name="SE30_COMP" localSheetId="0">#REF!</definedName>
    <definedName name="SE30_COMP">#REF!</definedName>
    <definedName name="SE31_" localSheetId="1">#REF!</definedName>
    <definedName name="SE31_" localSheetId="0">#REF!</definedName>
    <definedName name="SE31_">#REF!</definedName>
    <definedName name="SE31_C" localSheetId="1">#REF!</definedName>
    <definedName name="SE31_C" localSheetId="0">#REF!</definedName>
    <definedName name="SE31_C">#REF!</definedName>
    <definedName name="SE31_COMP" localSheetId="1">#REF!</definedName>
    <definedName name="SE31_COMP" localSheetId="0">#REF!</definedName>
    <definedName name="SE31_COMP">#REF!</definedName>
    <definedName name="SE32_" localSheetId="1">#REF!</definedName>
    <definedName name="SE32_" localSheetId="0">#REF!</definedName>
    <definedName name="SE32_">#REF!</definedName>
    <definedName name="SE32_C" localSheetId="1">#REF!</definedName>
    <definedName name="SE32_C" localSheetId="0">#REF!</definedName>
    <definedName name="SE32_C">#REF!</definedName>
    <definedName name="SE32_COMP" localSheetId="1">#REF!</definedName>
    <definedName name="SE32_COMP" localSheetId="0">#REF!</definedName>
    <definedName name="SE32_COMP">#REF!</definedName>
    <definedName name="SE33_" localSheetId="1">#REF!</definedName>
    <definedName name="SE33_" localSheetId="0">#REF!</definedName>
    <definedName name="SE33_">#REF!</definedName>
    <definedName name="SE33_C" localSheetId="1">#REF!</definedName>
    <definedName name="SE33_C" localSheetId="0">#REF!</definedName>
    <definedName name="SE33_C">#REF!</definedName>
    <definedName name="SE33_COMP" localSheetId="1">#REF!</definedName>
    <definedName name="SE33_COMP" localSheetId="0">#REF!</definedName>
    <definedName name="SE33_COMP">#REF!</definedName>
    <definedName name="SE34_" localSheetId="1">#REF!</definedName>
    <definedName name="SE34_" localSheetId="0">#REF!</definedName>
    <definedName name="SE34_">#REF!</definedName>
    <definedName name="SE34__" localSheetId="1">#REF!</definedName>
    <definedName name="SE34__" localSheetId="0">#REF!</definedName>
    <definedName name="SE34__">#REF!</definedName>
    <definedName name="SE34_COMP" localSheetId="1">#REF!</definedName>
    <definedName name="SE34_COMP" localSheetId="0">#REF!</definedName>
    <definedName name="SE34_COMP">#REF!</definedName>
    <definedName name="SE35_" localSheetId="1">#REF!</definedName>
    <definedName name="SE35_" localSheetId="0">#REF!</definedName>
    <definedName name="SE35_">#REF!</definedName>
    <definedName name="SE35__" localSheetId="1">#REF!</definedName>
    <definedName name="SE35__" localSheetId="0">#REF!</definedName>
    <definedName name="SE35__">#REF!</definedName>
    <definedName name="SE35_C" localSheetId="1">#REF!</definedName>
    <definedName name="SE35_C" localSheetId="0">#REF!</definedName>
    <definedName name="SE35_C">#REF!</definedName>
    <definedName name="SE35_COMP" localSheetId="1">#REF!</definedName>
    <definedName name="SE35_COMP" localSheetId="0">#REF!</definedName>
    <definedName name="SE35_COMP">#REF!</definedName>
    <definedName name="SE36_" localSheetId="1">#REF!</definedName>
    <definedName name="SE36_" localSheetId="0">#REF!</definedName>
    <definedName name="SE36_">#REF!</definedName>
    <definedName name="SE36__" localSheetId="1">#REF!</definedName>
    <definedName name="SE36__" localSheetId="0">#REF!</definedName>
    <definedName name="SE36__">#REF!</definedName>
    <definedName name="SE36_C" localSheetId="1">#REF!</definedName>
    <definedName name="SE36_C" localSheetId="0">#REF!</definedName>
    <definedName name="SE36_C">#REF!</definedName>
    <definedName name="SE36_COMP" localSheetId="1">#REF!</definedName>
    <definedName name="SE36_COMP" localSheetId="0">#REF!</definedName>
    <definedName name="SE36_COMP">#REF!</definedName>
    <definedName name="SE37_" localSheetId="1">#REF!</definedName>
    <definedName name="SE37_" localSheetId="0">#REF!</definedName>
    <definedName name="SE37_">#REF!</definedName>
    <definedName name="SE37__" localSheetId="1">#REF!</definedName>
    <definedName name="SE37__" localSheetId="0">#REF!</definedName>
    <definedName name="SE37__">#REF!</definedName>
    <definedName name="SE37_C" localSheetId="1">#REF!</definedName>
    <definedName name="SE37_C" localSheetId="0">#REF!</definedName>
    <definedName name="SE37_C">#REF!</definedName>
    <definedName name="SE37_COMP" localSheetId="1">#REF!</definedName>
    <definedName name="SE37_COMP" localSheetId="0">#REF!</definedName>
    <definedName name="SE37_COMP">#REF!</definedName>
    <definedName name="SE38_" localSheetId="1">#REF!</definedName>
    <definedName name="SE38_" localSheetId="0">#REF!</definedName>
    <definedName name="SE38_">#REF!</definedName>
    <definedName name="SE38__" localSheetId="1">#REF!</definedName>
    <definedName name="SE38__" localSheetId="0">#REF!</definedName>
    <definedName name="SE38__">#REF!</definedName>
    <definedName name="SE38_C" localSheetId="1">#REF!</definedName>
    <definedName name="SE38_C" localSheetId="0">#REF!</definedName>
    <definedName name="SE38_C">#REF!</definedName>
    <definedName name="SE38_COMP" localSheetId="1">#REF!</definedName>
    <definedName name="SE38_COMP" localSheetId="0">#REF!</definedName>
    <definedName name="SE38_COMP">#REF!</definedName>
    <definedName name="SE39_" localSheetId="1">#REF!</definedName>
    <definedName name="SE39_" localSheetId="0">#REF!</definedName>
    <definedName name="SE39_">#REF!</definedName>
    <definedName name="SE39_C" localSheetId="1">#REF!</definedName>
    <definedName name="SE39_C" localSheetId="0">#REF!</definedName>
    <definedName name="SE39_C">#REF!</definedName>
    <definedName name="SE39_COMP" localSheetId="1">#REF!</definedName>
    <definedName name="SE39_COMP" localSheetId="0">#REF!</definedName>
    <definedName name="SE39_COMP">#REF!</definedName>
    <definedName name="SE40_" localSheetId="1">#REF!</definedName>
    <definedName name="SE40_" localSheetId="0">#REF!</definedName>
    <definedName name="SE40_">#REF!</definedName>
    <definedName name="SE40_C" localSheetId="1">#REF!</definedName>
    <definedName name="SE40_C" localSheetId="0">#REF!</definedName>
    <definedName name="SE40_C">#REF!</definedName>
    <definedName name="SE40_COMP" localSheetId="1">#REF!</definedName>
    <definedName name="SE40_COMP" localSheetId="0">#REF!</definedName>
    <definedName name="SE40_COMP">#REF!</definedName>
    <definedName name="SE41_" localSheetId="1">#REF!</definedName>
    <definedName name="SE41_" localSheetId="0">#REF!</definedName>
    <definedName name="SE41_">#REF!</definedName>
    <definedName name="SE41_C" localSheetId="1">#REF!</definedName>
    <definedName name="SE41_C" localSheetId="0">#REF!</definedName>
    <definedName name="SE41_C">#REF!</definedName>
    <definedName name="SE41_COMP" localSheetId="1">#REF!</definedName>
    <definedName name="SE41_COMP" localSheetId="0">#REF!</definedName>
    <definedName name="SE41_COMP">#REF!</definedName>
    <definedName name="SE42_" localSheetId="1">#REF!</definedName>
    <definedName name="SE42_" localSheetId="0">#REF!</definedName>
    <definedName name="SE42_">#REF!</definedName>
    <definedName name="SE42_C" localSheetId="1">#REF!</definedName>
    <definedName name="SE42_C" localSheetId="0">#REF!</definedName>
    <definedName name="SE42_C">#REF!</definedName>
    <definedName name="SE42_COMP" localSheetId="1">#REF!</definedName>
    <definedName name="SE42_COMP" localSheetId="0">#REF!</definedName>
    <definedName name="SE42_COMP">#REF!</definedName>
    <definedName name="SE43_" localSheetId="1">#REF!</definedName>
    <definedName name="SE43_" localSheetId="0">#REF!</definedName>
    <definedName name="SE43_">#REF!</definedName>
    <definedName name="SE43_C" localSheetId="1">#REF!</definedName>
    <definedName name="SE43_C" localSheetId="0">#REF!</definedName>
    <definedName name="SE43_C">#REF!</definedName>
    <definedName name="SE43_COMP" localSheetId="1">#REF!</definedName>
    <definedName name="SE43_COMP" localSheetId="0">#REF!</definedName>
    <definedName name="SE43_COMP">#REF!</definedName>
    <definedName name="SE44_" localSheetId="1">#REF!</definedName>
    <definedName name="SE44_" localSheetId="0">#REF!</definedName>
    <definedName name="SE44_">#REF!</definedName>
    <definedName name="SE44_C" localSheetId="1">#REF!</definedName>
    <definedName name="SE44_C" localSheetId="0">#REF!</definedName>
    <definedName name="SE44_C">#REF!</definedName>
    <definedName name="SE44_COMP" localSheetId="1">#REF!</definedName>
    <definedName name="SE44_COMP" localSheetId="0">#REF!</definedName>
    <definedName name="SE44_COMP">#REF!</definedName>
    <definedName name="SE45_" localSheetId="1">#REF!</definedName>
    <definedName name="SE45_" localSheetId="0">#REF!</definedName>
    <definedName name="SE45_">#REF!</definedName>
    <definedName name="SE45_C" localSheetId="1">#REF!</definedName>
    <definedName name="SE45_C" localSheetId="0">#REF!</definedName>
    <definedName name="SE45_C">#REF!</definedName>
    <definedName name="SE45_COMP" localSheetId="1">#REF!</definedName>
    <definedName name="SE45_COMP" localSheetId="0">#REF!</definedName>
    <definedName name="SE45_COMP">#REF!</definedName>
    <definedName name="SE46_" localSheetId="1">#REF!</definedName>
    <definedName name="SE46_" localSheetId="0">#REF!</definedName>
    <definedName name="SE46_">#REF!</definedName>
    <definedName name="SE46_C" localSheetId="1">#REF!</definedName>
    <definedName name="SE46_C" localSheetId="0">#REF!</definedName>
    <definedName name="SE46_C">#REF!</definedName>
    <definedName name="SE46_COMP" localSheetId="1">#REF!</definedName>
    <definedName name="SE46_COMP" localSheetId="0">#REF!</definedName>
    <definedName name="SE46_COMP">#REF!</definedName>
    <definedName name="SE47_" localSheetId="1">#REF!</definedName>
    <definedName name="SE47_" localSheetId="0">#REF!</definedName>
    <definedName name="SE47_">#REF!</definedName>
    <definedName name="SE47_C" localSheetId="1">#REF!</definedName>
    <definedName name="SE47_C" localSheetId="0">#REF!</definedName>
    <definedName name="SE47_C">#REF!</definedName>
    <definedName name="SE47_COMP" localSheetId="1">#REF!</definedName>
    <definedName name="SE47_COMP" localSheetId="0">#REF!</definedName>
    <definedName name="SE47_COMP">#REF!</definedName>
    <definedName name="SE48_" localSheetId="1">#REF!</definedName>
    <definedName name="SE48_" localSheetId="0">#REF!</definedName>
    <definedName name="SE48_">#REF!</definedName>
    <definedName name="SE48_C" localSheetId="1">#REF!</definedName>
    <definedName name="SE48_C" localSheetId="0">#REF!</definedName>
    <definedName name="SE48_C">#REF!</definedName>
    <definedName name="SE48_COMP" localSheetId="1">#REF!</definedName>
    <definedName name="SE48_COMP" localSheetId="0">#REF!</definedName>
    <definedName name="SE48_COMP">#REF!</definedName>
    <definedName name="SE49_" localSheetId="1">#REF!</definedName>
    <definedName name="SE49_" localSheetId="0">#REF!</definedName>
    <definedName name="SE49_">#REF!</definedName>
    <definedName name="SE49_C" localSheetId="1">#REF!</definedName>
    <definedName name="SE49_C" localSheetId="0">#REF!</definedName>
    <definedName name="SE49_C">#REF!</definedName>
    <definedName name="SE49_COMP" localSheetId="1">#REF!</definedName>
    <definedName name="SE49_COMP" localSheetId="0">#REF!</definedName>
    <definedName name="SE49_COMP">#REF!</definedName>
    <definedName name="SE50_" localSheetId="1">#REF!</definedName>
    <definedName name="SE50_" localSheetId="0">#REF!</definedName>
    <definedName name="SE50_">#REF!</definedName>
    <definedName name="SE50_C" localSheetId="1">#REF!</definedName>
    <definedName name="SE50_C" localSheetId="0">#REF!</definedName>
    <definedName name="SE50_C">#REF!</definedName>
    <definedName name="SE50_COMP" localSheetId="1">#REF!</definedName>
    <definedName name="SE50_COMP" localSheetId="0">#REF!</definedName>
    <definedName name="SE50_COMP">#REF!</definedName>
    <definedName name="SE51_" localSheetId="1">#REF!</definedName>
    <definedName name="SE51_" localSheetId="0">#REF!</definedName>
    <definedName name="SE51_">#REF!</definedName>
    <definedName name="SE51_C" localSheetId="1">#REF!</definedName>
    <definedName name="SE51_C" localSheetId="0">#REF!</definedName>
    <definedName name="SE51_C">#REF!</definedName>
    <definedName name="SE52_" localSheetId="1">#REF!</definedName>
    <definedName name="SE52_" localSheetId="0">#REF!</definedName>
    <definedName name="SE52_">#REF!</definedName>
    <definedName name="SE52_C" localSheetId="1">#REF!</definedName>
    <definedName name="SE52_C" localSheetId="0">#REF!</definedName>
    <definedName name="SE52_C">#REF!</definedName>
    <definedName name="SE53_" localSheetId="1">#REF!</definedName>
    <definedName name="SE53_" localSheetId="0">#REF!</definedName>
    <definedName name="SE53_">#REF!</definedName>
    <definedName name="SE53_C" localSheetId="1">#REF!</definedName>
    <definedName name="SE53_C" localSheetId="0">#REF!</definedName>
    <definedName name="SE53_C">#REF!</definedName>
    <definedName name="SE54_" localSheetId="1">#REF!</definedName>
    <definedName name="SE54_" localSheetId="0">#REF!</definedName>
    <definedName name="SE54_">#REF!</definedName>
    <definedName name="SE54_C" localSheetId="1">#REF!</definedName>
    <definedName name="SE54_C" localSheetId="0">#REF!</definedName>
    <definedName name="SE54_C">#REF!</definedName>
    <definedName name="SE55_" localSheetId="1">#REF!</definedName>
    <definedName name="SE55_" localSheetId="0">#REF!</definedName>
    <definedName name="SE55_">#REF!</definedName>
    <definedName name="SE55_C" localSheetId="1">#REF!</definedName>
    <definedName name="SE55_C" localSheetId="0">#REF!</definedName>
    <definedName name="SE55_C">#REF!</definedName>
    <definedName name="SE56_" localSheetId="1">#REF!</definedName>
    <definedName name="SE56_" localSheetId="0">#REF!</definedName>
    <definedName name="SE56_">#REF!</definedName>
    <definedName name="SE56__" localSheetId="1">#REF!</definedName>
    <definedName name="SE56__" localSheetId="0">#REF!</definedName>
    <definedName name="SE56__">#REF!</definedName>
    <definedName name="SE56_C" localSheetId="1">#REF!</definedName>
    <definedName name="SE56_C" localSheetId="0">#REF!</definedName>
    <definedName name="SE56_C">#REF!</definedName>
    <definedName name="SE57_" localSheetId="1">#REF!</definedName>
    <definedName name="SE57_" localSheetId="0">#REF!</definedName>
    <definedName name="SE57_">#REF!</definedName>
    <definedName name="SE57_C" localSheetId="1">#REF!</definedName>
    <definedName name="SE57_C" localSheetId="0">#REF!</definedName>
    <definedName name="SE57_C">#REF!</definedName>
    <definedName name="SE58_" localSheetId="1">#REF!</definedName>
    <definedName name="SE58_" localSheetId="0">#REF!</definedName>
    <definedName name="SE58_">#REF!</definedName>
    <definedName name="SE58__" localSheetId="1">#REF!</definedName>
    <definedName name="SE58__" localSheetId="0">#REF!</definedName>
    <definedName name="SE58__">#REF!</definedName>
    <definedName name="SE58_C" localSheetId="1">#REF!</definedName>
    <definedName name="SE58_C" localSheetId="0">#REF!</definedName>
    <definedName name="SE58_C">#REF!</definedName>
    <definedName name="SE58_comp" localSheetId="1">#REF!</definedName>
    <definedName name="SE58_comp" localSheetId="0">#REF!</definedName>
    <definedName name="SE58_comp">#REF!</definedName>
    <definedName name="SE59_" localSheetId="1">#REF!</definedName>
    <definedName name="SE59_" localSheetId="0">#REF!</definedName>
    <definedName name="SE59_">#REF!</definedName>
    <definedName name="SE59_C" localSheetId="1">#REF!</definedName>
    <definedName name="SE59_C" localSheetId="0">#REF!</definedName>
    <definedName name="SE59_C">#REF!</definedName>
    <definedName name="SE59_COMP" localSheetId="1">#REF!</definedName>
    <definedName name="SE59_COMP" localSheetId="0">#REF!</definedName>
    <definedName name="SE59_COMP">#REF!</definedName>
    <definedName name="SE60_" localSheetId="1">#REF!</definedName>
    <definedName name="SE60_" localSheetId="0">#REF!</definedName>
    <definedName name="SE60_">#REF!</definedName>
    <definedName name="SE60__" localSheetId="1">#REF!</definedName>
    <definedName name="SE60__" localSheetId="0">#REF!</definedName>
    <definedName name="SE60__">#REF!</definedName>
    <definedName name="SE61_" localSheetId="1">#REF!</definedName>
    <definedName name="SE61_" localSheetId="0">#REF!</definedName>
    <definedName name="SE61_">#REF!</definedName>
    <definedName name="SE62_" localSheetId="1">#REF!</definedName>
    <definedName name="SE62_" localSheetId="0">#REF!</definedName>
    <definedName name="SE62_">#REF!</definedName>
    <definedName name="SE62_C" localSheetId="1">#REF!</definedName>
    <definedName name="SE62_C" localSheetId="0">#REF!</definedName>
    <definedName name="SE62_C">#REF!</definedName>
    <definedName name="SE63_" localSheetId="1">#REF!</definedName>
    <definedName name="SE63_" localSheetId="0">#REF!</definedName>
    <definedName name="SE63_">#REF!</definedName>
    <definedName name="se65__" localSheetId="1">#REF!</definedName>
    <definedName name="se65__" localSheetId="0">#REF!</definedName>
    <definedName name="se65__">#REF!</definedName>
    <definedName name="SE67_" localSheetId="1">#REF!</definedName>
    <definedName name="SE67_" localSheetId="0">#REF!</definedName>
    <definedName name="SE67_">#REF!</definedName>
    <definedName name="SE68_" localSheetId="1">#REF!</definedName>
    <definedName name="SE68_" localSheetId="0">#REF!</definedName>
    <definedName name="SE68_">#REF!</definedName>
    <definedName name="SE692_" localSheetId="1">#REF!</definedName>
    <definedName name="SE692_" localSheetId="0">#REF!</definedName>
    <definedName name="SE692_">#REF!</definedName>
    <definedName name="SE72_C" localSheetId="1">#REF!</definedName>
    <definedName name="SE72_C" localSheetId="0">#REF!</definedName>
    <definedName name="SE72_C">#REF!</definedName>
    <definedName name="SE74_" localSheetId="1">#REF!</definedName>
    <definedName name="SE74_" localSheetId="0">#REF!</definedName>
    <definedName name="SE74_">#REF!</definedName>
    <definedName name="SE75_" localSheetId="1">#REF!</definedName>
    <definedName name="SE75_" localSheetId="0">#REF!</definedName>
    <definedName name="SE75_">#REF!</definedName>
    <definedName name="SE76_" localSheetId="1">#REF!</definedName>
    <definedName name="SE76_" localSheetId="0">#REF!</definedName>
    <definedName name="SE76_">#REF!</definedName>
    <definedName name="SE77_C" localSheetId="1">#REF!</definedName>
    <definedName name="SE77_C" localSheetId="0">#REF!</definedName>
    <definedName name="SE77_C">#REF!</definedName>
    <definedName name="SE78_" localSheetId="1">#REF!</definedName>
    <definedName name="SE78_" localSheetId="0">#REF!</definedName>
    <definedName name="SE78_">#REF!</definedName>
    <definedName name="SE79_" localSheetId="1">#REF!</definedName>
    <definedName name="SE79_" localSheetId="0">#REF!</definedName>
    <definedName name="SE79_">#REF!</definedName>
    <definedName name="SE80_" localSheetId="1">#REF!</definedName>
    <definedName name="SE80_" localSheetId="0">#REF!</definedName>
    <definedName name="SE80_">#REF!</definedName>
    <definedName name="SE81_" localSheetId="1">#REF!</definedName>
    <definedName name="SE81_" localSheetId="0">#REF!</definedName>
    <definedName name="SE81_">#REF!</definedName>
    <definedName name="SE82_" localSheetId="1">#REF!</definedName>
    <definedName name="SE82_" localSheetId="0">#REF!</definedName>
    <definedName name="SE82_">#REF!</definedName>
    <definedName name="SE83_" localSheetId="1">#REF!</definedName>
    <definedName name="SE83_" localSheetId="0">#REF!</definedName>
    <definedName name="SE83_">#REF!</definedName>
    <definedName name="SE84_" localSheetId="1">#REF!</definedName>
    <definedName name="SE84_" localSheetId="0">#REF!</definedName>
    <definedName name="SE84_">#REF!</definedName>
    <definedName name="SE85_" localSheetId="1">#REF!</definedName>
    <definedName name="SE85_" localSheetId="0">#REF!</definedName>
    <definedName name="SE85_">#REF!</definedName>
    <definedName name="SE86_" localSheetId="1">#REF!</definedName>
    <definedName name="SE86_" localSheetId="0">#REF!</definedName>
    <definedName name="SE86_">#REF!</definedName>
    <definedName name="SE87_" localSheetId="1">#REF!</definedName>
    <definedName name="SE87_" localSheetId="0">#REF!</definedName>
    <definedName name="SE87_">#REF!</definedName>
    <definedName name="SE88_" localSheetId="1">#REF!</definedName>
    <definedName name="SE88_" localSheetId="0">#REF!</definedName>
    <definedName name="SE88_">#REF!</definedName>
    <definedName name="SE89_" localSheetId="1">#REF!</definedName>
    <definedName name="SE89_" localSheetId="0">#REF!</definedName>
    <definedName name="SE89_">#REF!</definedName>
    <definedName name="SE90_" localSheetId="1">#REF!</definedName>
    <definedName name="SE90_" localSheetId="0">#REF!</definedName>
    <definedName name="SE90_">#REF!</definedName>
    <definedName name="SH01_04" localSheetId="1">#REF!</definedName>
    <definedName name="SH01_04" localSheetId="0">#REF!</definedName>
    <definedName name="SH01_04">#REF!</definedName>
    <definedName name="SH01_C" localSheetId="1">#REF!</definedName>
    <definedName name="SH01_C" localSheetId="0">#REF!</definedName>
    <definedName name="SH01_C">#REF!</definedName>
    <definedName name="SH01_COMP" localSheetId="1">#REF!</definedName>
    <definedName name="SH01_COMP" localSheetId="0">#REF!</definedName>
    <definedName name="SH01_COMP">#REF!</definedName>
    <definedName name="SH02_C" localSheetId="1">#REF!</definedName>
    <definedName name="SH02_C" localSheetId="0">#REF!</definedName>
    <definedName name="SH02_C">#REF!</definedName>
    <definedName name="SH02_COMP" localSheetId="1">#REF!</definedName>
    <definedName name="SH02_COMP" localSheetId="0">#REF!</definedName>
    <definedName name="SH02_COMP">#REF!</definedName>
    <definedName name="SH03_C" localSheetId="1">#REF!</definedName>
    <definedName name="SH03_C" localSheetId="0">#REF!</definedName>
    <definedName name="SH03_C">#REF!</definedName>
    <definedName name="SH03_COMP" localSheetId="1">#REF!</definedName>
    <definedName name="SH03_COMP" localSheetId="0">#REF!</definedName>
    <definedName name="SH03_COMP">#REF!</definedName>
    <definedName name="SH04_C" localSheetId="1">#REF!</definedName>
    <definedName name="SH04_C" localSheetId="0">#REF!</definedName>
    <definedName name="SH04_C">#REF!</definedName>
    <definedName name="SH04_COMP" localSheetId="1">#REF!</definedName>
    <definedName name="SH04_COMP" localSheetId="0">#REF!</definedName>
    <definedName name="SH04_COMP">#REF!</definedName>
    <definedName name="SH05_" localSheetId="1">#REF!</definedName>
    <definedName name="SH05_" localSheetId="0">#REF!</definedName>
    <definedName name="SH05_">#REF!</definedName>
    <definedName name="SH05_06" localSheetId="1">#REF!</definedName>
    <definedName name="SH05_06" localSheetId="0">#REF!</definedName>
    <definedName name="SH05_06">#REF!</definedName>
    <definedName name="SH05_C" localSheetId="1">#REF!</definedName>
    <definedName name="SH05_C" localSheetId="0">#REF!</definedName>
    <definedName name="SH05_C">#REF!</definedName>
    <definedName name="SH05_COMP" localSheetId="1">#REF!</definedName>
    <definedName name="SH05_COMP" localSheetId="0">#REF!</definedName>
    <definedName name="SH05_COMP">#REF!</definedName>
    <definedName name="SH06_C" localSheetId="1">#REF!</definedName>
    <definedName name="SH06_C" localSheetId="0">#REF!</definedName>
    <definedName name="SH06_C">#REF!</definedName>
    <definedName name="SH06_COMP" localSheetId="1">#REF!</definedName>
    <definedName name="SH06_COMP" localSheetId="0">#REF!</definedName>
    <definedName name="SH06_COMP">#REF!</definedName>
    <definedName name="SH07_" localSheetId="1">#REF!</definedName>
    <definedName name="SH07_" localSheetId="0">#REF!</definedName>
    <definedName name="SH07_">#REF!</definedName>
    <definedName name="SH07_08" localSheetId="1">#REF!</definedName>
    <definedName name="SH07_08" localSheetId="0">#REF!</definedName>
    <definedName name="SH07_08">#REF!</definedName>
    <definedName name="SH07_COMP" localSheetId="1">#REF!</definedName>
    <definedName name="SH07_COMP" localSheetId="0">#REF!</definedName>
    <definedName name="SH07_COMP">#REF!</definedName>
    <definedName name="SH08_COMP" localSheetId="1">#REF!</definedName>
    <definedName name="SH08_COMP" localSheetId="0">#REF!</definedName>
    <definedName name="SH08_COMP">#REF!</definedName>
    <definedName name="SH09_" localSheetId="1">#REF!</definedName>
    <definedName name="SH09_" localSheetId="0">#REF!</definedName>
    <definedName name="SH09_">#REF!</definedName>
    <definedName name="SH09_10" localSheetId="1">#REF!</definedName>
    <definedName name="SH09_10" localSheetId="0">#REF!</definedName>
    <definedName name="SH09_10">#REF!</definedName>
    <definedName name="SH09_C" localSheetId="1">#REF!</definedName>
    <definedName name="SH09_C" localSheetId="0">#REF!</definedName>
    <definedName name="SH09_C">#REF!</definedName>
    <definedName name="SH09_COMP" localSheetId="1">#REF!</definedName>
    <definedName name="SH09_COMP" localSheetId="0">#REF!</definedName>
    <definedName name="SH09_COMP">#REF!</definedName>
    <definedName name="SH10_C" localSheetId="1">#REF!</definedName>
    <definedName name="SH10_C" localSheetId="0">#REF!</definedName>
    <definedName name="SH10_C">#REF!</definedName>
    <definedName name="SH10_COMP" localSheetId="1">#REF!</definedName>
    <definedName name="SH10_COMP" localSheetId="0">#REF!</definedName>
    <definedName name="SH10_COMP">#REF!</definedName>
    <definedName name="SH11_" localSheetId="1">#REF!</definedName>
    <definedName name="SH11_" localSheetId="0">#REF!</definedName>
    <definedName name="SH11_">#REF!</definedName>
    <definedName name="sh11__" localSheetId="1">#REF!</definedName>
    <definedName name="sh11__" localSheetId="0">#REF!</definedName>
    <definedName name="sh11__">#REF!</definedName>
    <definedName name="SH12_" localSheetId="1">#REF!</definedName>
    <definedName name="SH12_" localSheetId="0">#REF!</definedName>
    <definedName name="SH12_">#REF!</definedName>
    <definedName name="sh12__" localSheetId="1">#REF!</definedName>
    <definedName name="sh12__" localSheetId="0">#REF!</definedName>
    <definedName name="sh12__">#REF!</definedName>
    <definedName name="SH13_" localSheetId="1">#REF!</definedName>
    <definedName name="SH13_" localSheetId="0">#REF!</definedName>
    <definedName name="SH13_">#REF!</definedName>
    <definedName name="sh13__" localSheetId="1">#REF!</definedName>
    <definedName name="sh13__" localSheetId="0">#REF!</definedName>
    <definedName name="sh13__">#REF!</definedName>
    <definedName name="SH13_C" localSheetId="1">#REF!</definedName>
    <definedName name="SH13_C" localSheetId="0">#REF!</definedName>
    <definedName name="SH13_C">#REF!</definedName>
    <definedName name="SH13_COMP" localSheetId="1">#REF!</definedName>
    <definedName name="SH13_COMP" localSheetId="0">#REF!</definedName>
    <definedName name="SH13_COMP">#REF!</definedName>
    <definedName name="SH14_" localSheetId="1">#REF!</definedName>
    <definedName name="SH14_" localSheetId="0">#REF!</definedName>
    <definedName name="SH14_">#REF!</definedName>
    <definedName name="sh14__" localSheetId="1">#REF!</definedName>
    <definedName name="sh14__" localSheetId="0">#REF!</definedName>
    <definedName name="sh14__">#REF!</definedName>
    <definedName name="SH14_C" localSheetId="1">#REF!</definedName>
    <definedName name="SH14_C" localSheetId="0">#REF!</definedName>
    <definedName name="SH14_C">#REF!</definedName>
    <definedName name="SH14_COMP" localSheetId="1">#REF!</definedName>
    <definedName name="SH14_COMP" localSheetId="0">#REF!</definedName>
    <definedName name="SH14_COMP">#REF!</definedName>
    <definedName name="SH15_" localSheetId="1">#REF!</definedName>
    <definedName name="SH15_" localSheetId="0">#REF!</definedName>
    <definedName name="SH15_">#REF!</definedName>
    <definedName name="sh15__" localSheetId="1">#REF!</definedName>
    <definedName name="sh15__" localSheetId="0">#REF!</definedName>
    <definedName name="sh15__">#REF!</definedName>
    <definedName name="SH15_C" localSheetId="1">#REF!</definedName>
    <definedName name="SH15_C" localSheetId="0">#REF!</definedName>
    <definedName name="SH15_C">#REF!</definedName>
    <definedName name="SH15_COMP" localSheetId="1">#REF!</definedName>
    <definedName name="SH15_COMP" localSheetId="0">#REF!</definedName>
    <definedName name="SH15_COMP">#REF!</definedName>
    <definedName name="SH16_" localSheetId="1">#REF!</definedName>
    <definedName name="SH16_" localSheetId="0">#REF!</definedName>
    <definedName name="SH16_">#REF!</definedName>
    <definedName name="sh16__" localSheetId="1">#REF!</definedName>
    <definedName name="sh16__" localSheetId="0">#REF!</definedName>
    <definedName name="sh16__">#REF!</definedName>
    <definedName name="SH16_C" localSheetId="1">#REF!</definedName>
    <definedName name="SH16_C" localSheetId="0">#REF!</definedName>
    <definedName name="SH16_C">#REF!</definedName>
    <definedName name="SH16_COMP" localSheetId="1">#REF!</definedName>
    <definedName name="SH16_COMP" localSheetId="0">#REF!</definedName>
    <definedName name="SH16_COMP">#REF!</definedName>
    <definedName name="SH17_" localSheetId="1">#REF!</definedName>
    <definedName name="SH17_" localSheetId="0">#REF!</definedName>
    <definedName name="SH17_">#REF!</definedName>
    <definedName name="sh17__" localSheetId="1">#REF!</definedName>
    <definedName name="sh17__" localSheetId="0">#REF!</definedName>
    <definedName name="sh17__">#REF!</definedName>
    <definedName name="SH17_C" localSheetId="1">#REF!</definedName>
    <definedName name="SH17_C" localSheetId="0">#REF!</definedName>
    <definedName name="SH17_C">#REF!</definedName>
    <definedName name="SH17_COMP" localSheetId="1">#REF!</definedName>
    <definedName name="SH17_COMP" localSheetId="0">#REF!</definedName>
    <definedName name="SH17_COMP">#REF!</definedName>
    <definedName name="SH18_" localSheetId="1">#REF!</definedName>
    <definedName name="SH18_" localSheetId="0">#REF!</definedName>
    <definedName name="SH18_">#REF!</definedName>
    <definedName name="sh18__" localSheetId="1">#REF!</definedName>
    <definedName name="sh18__" localSheetId="0">#REF!</definedName>
    <definedName name="sh18__">#REF!</definedName>
    <definedName name="SH18_C" localSheetId="1">#REF!</definedName>
    <definedName name="SH18_C" localSheetId="0">#REF!</definedName>
    <definedName name="SH18_C">#REF!</definedName>
    <definedName name="SH18_COMP" localSheetId="1">#REF!</definedName>
    <definedName name="SH18_COMP" localSheetId="0">#REF!</definedName>
    <definedName name="SH18_COMP">#REF!</definedName>
    <definedName name="SH19_" localSheetId="1">#REF!</definedName>
    <definedName name="SH19_" localSheetId="0">#REF!</definedName>
    <definedName name="SH19_">#REF!</definedName>
    <definedName name="sh19__" localSheetId="1">#REF!</definedName>
    <definedName name="sh19__" localSheetId="0">#REF!</definedName>
    <definedName name="sh19__">#REF!</definedName>
    <definedName name="SH19_C" localSheetId="1">#REF!</definedName>
    <definedName name="SH19_C" localSheetId="0">#REF!</definedName>
    <definedName name="SH19_C">#REF!</definedName>
    <definedName name="SH19_COMP" localSheetId="1">#REF!</definedName>
    <definedName name="SH19_COMP" localSheetId="0">#REF!</definedName>
    <definedName name="SH19_COMP">#REF!</definedName>
    <definedName name="SH20_" localSheetId="1">#REF!</definedName>
    <definedName name="SH20_" localSheetId="0">#REF!</definedName>
    <definedName name="SH20_">#REF!</definedName>
    <definedName name="sh20__" localSheetId="1">#REF!</definedName>
    <definedName name="sh20__" localSheetId="0">#REF!</definedName>
    <definedName name="sh20__">#REF!</definedName>
    <definedName name="SH20_C" localSheetId="1">#REF!</definedName>
    <definedName name="SH20_C" localSheetId="0">#REF!</definedName>
    <definedName name="SH20_C">#REF!</definedName>
    <definedName name="SH20_COMP" localSheetId="1">#REF!</definedName>
    <definedName name="SH20_COMP" localSheetId="0">#REF!</definedName>
    <definedName name="SH20_COMP">#REF!</definedName>
    <definedName name="SH21_" localSheetId="1">#REF!</definedName>
    <definedName name="SH21_" localSheetId="0">#REF!</definedName>
    <definedName name="SH21_">#REF!</definedName>
    <definedName name="sh21__" localSheetId="1">#REF!</definedName>
    <definedName name="sh21__" localSheetId="0">#REF!</definedName>
    <definedName name="sh21__">#REF!</definedName>
    <definedName name="SH21_C" localSheetId="1">#REF!</definedName>
    <definedName name="SH21_C" localSheetId="0">#REF!</definedName>
    <definedName name="SH21_C">#REF!</definedName>
    <definedName name="SH21_COMP" localSheetId="1">#REF!</definedName>
    <definedName name="SH21_COMP" localSheetId="0">#REF!</definedName>
    <definedName name="SH21_COMP">#REF!</definedName>
    <definedName name="SH22_" localSheetId="1">#REF!</definedName>
    <definedName name="SH22_" localSheetId="0">#REF!</definedName>
    <definedName name="SH22_">#REF!</definedName>
    <definedName name="sh22__" localSheetId="1">#REF!</definedName>
    <definedName name="sh22__" localSheetId="0">#REF!</definedName>
    <definedName name="sh22__">#REF!</definedName>
    <definedName name="SH22_C" localSheetId="1">#REF!</definedName>
    <definedName name="SH22_C" localSheetId="0">#REF!</definedName>
    <definedName name="SH22_C">#REF!</definedName>
    <definedName name="SH22_COMP" localSheetId="1">#REF!</definedName>
    <definedName name="SH22_COMP" localSheetId="0">#REF!</definedName>
    <definedName name="SH22_COMP">#REF!</definedName>
    <definedName name="SH23_" localSheetId="1">#REF!</definedName>
    <definedName name="SH23_" localSheetId="0">#REF!</definedName>
    <definedName name="SH23_">#REF!</definedName>
    <definedName name="sh23__" localSheetId="1">#REF!</definedName>
    <definedName name="sh23__" localSheetId="0">#REF!</definedName>
    <definedName name="sh23__">#REF!</definedName>
    <definedName name="SH23_C" localSheetId="1">#REF!</definedName>
    <definedName name="SH23_C" localSheetId="0">#REF!</definedName>
    <definedName name="SH23_C">#REF!</definedName>
    <definedName name="SH23_COMP" localSheetId="1">#REF!</definedName>
    <definedName name="SH23_COMP" localSheetId="0">#REF!</definedName>
    <definedName name="SH23_COMP">#REF!</definedName>
    <definedName name="SH24_" localSheetId="1">#REF!</definedName>
    <definedName name="SH24_" localSheetId="0">#REF!</definedName>
    <definedName name="SH24_">#REF!</definedName>
    <definedName name="sh24__" localSheetId="1">#REF!</definedName>
    <definedName name="sh24__" localSheetId="0">#REF!</definedName>
    <definedName name="sh24__">#REF!</definedName>
    <definedName name="SH24_C" localSheetId="1">#REF!</definedName>
    <definedName name="SH24_C" localSheetId="0">#REF!</definedName>
    <definedName name="SH24_C">#REF!</definedName>
    <definedName name="SH24_COMP" localSheetId="1">#REF!</definedName>
    <definedName name="SH24_COMP" localSheetId="0">#REF!</definedName>
    <definedName name="SH24_COMP">#REF!</definedName>
    <definedName name="SH25_" localSheetId="1">#REF!</definedName>
    <definedName name="SH25_" localSheetId="0">#REF!</definedName>
    <definedName name="SH25_">#REF!</definedName>
    <definedName name="sh25__" localSheetId="1">#REF!</definedName>
    <definedName name="sh25__" localSheetId="0">#REF!</definedName>
    <definedName name="sh25__">#REF!</definedName>
    <definedName name="SH25_C" localSheetId="1">#REF!</definedName>
    <definedName name="SH25_C" localSheetId="0">#REF!</definedName>
    <definedName name="SH25_C">#REF!</definedName>
    <definedName name="SH25_COMP" localSheetId="1">#REF!</definedName>
    <definedName name="SH25_COMP" localSheetId="0">#REF!</definedName>
    <definedName name="SH25_COMP">#REF!</definedName>
    <definedName name="SH26_" localSheetId="1">#REF!</definedName>
    <definedName name="SH26_" localSheetId="0">#REF!</definedName>
    <definedName name="SH26_">#REF!</definedName>
    <definedName name="sh26__" localSheetId="1">#REF!</definedName>
    <definedName name="sh26__" localSheetId="0">#REF!</definedName>
    <definedName name="sh26__">#REF!</definedName>
    <definedName name="SH26_C" localSheetId="1">#REF!</definedName>
    <definedName name="SH26_C" localSheetId="0">#REF!</definedName>
    <definedName name="SH26_C">#REF!</definedName>
    <definedName name="SH26_COMP" localSheetId="1">#REF!</definedName>
    <definedName name="SH26_COMP" localSheetId="0">#REF!</definedName>
    <definedName name="SH26_COMP">#REF!</definedName>
    <definedName name="SH27_" localSheetId="1">#REF!</definedName>
    <definedName name="SH27_" localSheetId="0">#REF!</definedName>
    <definedName name="SH27_">#REF!</definedName>
    <definedName name="sh27__" localSheetId="1">#REF!</definedName>
    <definedName name="sh27__" localSheetId="0">#REF!</definedName>
    <definedName name="sh27__">#REF!</definedName>
    <definedName name="SH27_C" localSheetId="1">#REF!</definedName>
    <definedName name="SH27_C" localSheetId="0">#REF!</definedName>
    <definedName name="SH27_C">#REF!</definedName>
    <definedName name="SH27_COMP" localSheetId="1">#REF!</definedName>
    <definedName name="SH27_COMP" localSheetId="0">#REF!</definedName>
    <definedName name="SH27_COMP">#REF!</definedName>
    <definedName name="SH28_" localSheetId="1">#REF!</definedName>
    <definedName name="SH28_" localSheetId="0">#REF!</definedName>
    <definedName name="SH28_">#REF!</definedName>
    <definedName name="sh28__" localSheetId="1">#REF!</definedName>
    <definedName name="sh28__" localSheetId="0">#REF!</definedName>
    <definedName name="sh28__">#REF!</definedName>
    <definedName name="SH28_C" localSheetId="1">#REF!</definedName>
    <definedName name="SH28_C" localSheetId="0">#REF!</definedName>
    <definedName name="SH28_C">#REF!</definedName>
    <definedName name="SH28_COMP" localSheetId="1">#REF!</definedName>
    <definedName name="SH28_COMP" localSheetId="0">#REF!</definedName>
    <definedName name="SH28_COMP">#REF!</definedName>
    <definedName name="SH29_" localSheetId="1">#REF!</definedName>
    <definedName name="SH29_" localSheetId="0">#REF!</definedName>
    <definedName name="SH29_">#REF!</definedName>
    <definedName name="sh29__" localSheetId="1">#REF!</definedName>
    <definedName name="sh29__" localSheetId="0">#REF!</definedName>
    <definedName name="sh29__">#REF!</definedName>
    <definedName name="SH29_C" localSheetId="1">#REF!</definedName>
    <definedName name="SH29_C" localSheetId="0">#REF!</definedName>
    <definedName name="SH29_C">#REF!</definedName>
    <definedName name="SH29_COMP" localSheetId="1">#REF!</definedName>
    <definedName name="SH29_COMP" localSheetId="0">#REF!</definedName>
    <definedName name="SH29_COMP">#REF!</definedName>
    <definedName name="SH30_" localSheetId="1">#REF!</definedName>
    <definedName name="SH30_" localSheetId="0">#REF!</definedName>
    <definedName name="SH30_">#REF!</definedName>
    <definedName name="sh30__" localSheetId="1">#REF!</definedName>
    <definedName name="sh30__" localSheetId="0">#REF!</definedName>
    <definedName name="sh30__">#REF!</definedName>
    <definedName name="SH30_C" localSheetId="1">#REF!</definedName>
    <definedName name="SH30_C" localSheetId="0">#REF!</definedName>
    <definedName name="SH30_C">#REF!</definedName>
    <definedName name="SH30_COMP" localSheetId="1">#REF!</definedName>
    <definedName name="SH30_COMP" localSheetId="0">#REF!</definedName>
    <definedName name="SH30_COMP">#REF!</definedName>
    <definedName name="SH31_" localSheetId="1">#REF!</definedName>
    <definedName name="SH31_" localSheetId="0">#REF!</definedName>
    <definedName name="SH31_">#REF!</definedName>
    <definedName name="sh31__" localSheetId="1">#REF!</definedName>
    <definedName name="sh31__" localSheetId="0">#REF!</definedName>
    <definedName name="sh31__">#REF!</definedName>
    <definedName name="SH31_C" localSheetId="1">#REF!</definedName>
    <definedName name="SH31_C" localSheetId="0">#REF!</definedName>
    <definedName name="SH31_C">#REF!</definedName>
    <definedName name="SH31_COMP" localSheetId="1">#REF!</definedName>
    <definedName name="SH31_COMP" localSheetId="0">#REF!</definedName>
    <definedName name="SH31_COMP">#REF!</definedName>
    <definedName name="SH32_" localSheetId="1">#REF!</definedName>
    <definedName name="SH32_" localSheetId="0">#REF!</definedName>
    <definedName name="SH32_">#REF!</definedName>
    <definedName name="sh32__" localSheetId="1">#REF!</definedName>
    <definedName name="sh32__" localSheetId="0">#REF!</definedName>
    <definedName name="sh32__">#REF!</definedName>
    <definedName name="SH32_C" localSheetId="1">#REF!</definedName>
    <definedName name="SH32_C" localSheetId="0">#REF!</definedName>
    <definedName name="SH32_C">#REF!</definedName>
    <definedName name="SH32_COMP" localSheetId="1">#REF!</definedName>
    <definedName name="SH32_COMP" localSheetId="0">#REF!</definedName>
    <definedName name="SH32_COMP">#REF!</definedName>
    <definedName name="SH33_" localSheetId="1">#REF!</definedName>
    <definedName name="SH33_" localSheetId="0">#REF!</definedName>
    <definedName name="SH33_">#REF!</definedName>
    <definedName name="sh33__" localSheetId="1">#REF!</definedName>
    <definedName name="sh33__" localSheetId="0">#REF!</definedName>
    <definedName name="sh33__">#REF!</definedName>
    <definedName name="SH33_C" localSheetId="1">#REF!</definedName>
    <definedName name="SH33_C" localSheetId="0">#REF!</definedName>
    <definedName name="SH33_C">#REF!</definedName>
    <definedName name="SH33_COMP" localSheetId="1">#REF!</definedName>
    <definedName name="SH33_COMP" localSheetId="0">#REF!</definedName>
    <definedName name="SH33_COMP">#REF!</definedName>
    <definedName name="SH34_" localSheetId="1">#REF!</definedName>
    <definedName name="SH34_" localSheetId="0">#REF!</definedName>
    <definedName name="SH34_">#REF!</definedName>
    <definedName name="sh34__" localSheetId="1">#REF!</definedName>
    <definedName name="sh34__" localSheetId="0">#REF!</definedName>
    <definedName name="sh34__">#REF!</definedName>
    <definedName name="SH34_C" localSheetId="1">#REF!</definedName>
    <definedName name="SH34_C" localSheetId="0">#REF!</definedName>
    <definedName name="SH34_C">#REF!</definedName>
    <definedName name="SH34_COMP" localSheetId="1">#REF!</definedName>
    <definedName name="SH34_COMP" localSheetId="0">#REF!</definedName>
    <definedName name="SH34_COMP">#REF!</definedName>
    <definedName name="SH35_" localSheetId="1">#REF!</definedName>
    <definedName name="SH35_" localSheetId="0">#REF!</definedName>
    <definedName name="SH35_">#REF!</definedName>
    <definedName name="sh35__" localSheetId="1">#REF!</definedName>
    <definedName name="sh35__" localSheetId="0">#REF!</definedName>
    <definedName name="sh35__">#REF!</definedName>
    <definedName name="SH35_C" localSheetId="1">#REF!</definedName>
    <definedName name="SH35_C" localSheetId="0">#REF!</definedName>
    <definedName name="SH35_C">#REF!</definedName>
    <definedName name="SH35_COMP" localSheetId="1">#REF!</definedName>
    <definedName name="SH35_COMP" localSheetId="0">#REF!</definedName>
    <definedName name="SH35_COMP">#REF!</definedName>
    <definedName name="SH36_" localSheetId="1">#REF!</definedName>
    <definedName name="SH36_" localSheetId="0">#REF!</definedName>
    <definedName name="SH36_">#REF!</definedName>
    <definedName name="sh36__" localSheetId="1">#REF!</definedName>
    <definedName name="sh36__" localSheetId="0">#REF!</definedName>
    <definedName name="sh36__">#REF!</definedName>
    <definedName name="SH36_C" localSheetId="1">#REF!</definedName>
    <definedName name="SH36_C" localSheetId="0">#REF!</definedName>
    <definedName name="SH36_C">#REF!</definedName>
    <definedName name="SH36_COMP" localSheetId="1">#REF!</definedName>
    <definedName name="SH36_COMP" localSheetId="0">#REF!</definedName>
    <definedName name="SH36_COMP">#REF!</definedName>
    <definedName name="SH37_" localSheetId="1">#REF!</definedName>
    <definedName name="SH37_" localSheetId="0">#REF!</definedName>
    <definedName name="SH37_">#REF!</definedName>
    <definedName name="sh37__" localSheetId="1">#REF!</definedName>
    <definedName name="sh37__" localSheetId="0">#REF!</definedName>
    <definedName name="sh37__">#REF!</definedName>
    <definedName name="SH37_C" localSheetId="1">#REF!</definedName>
    <definedName name="SH37_C" localSheetId="0">#REF!</definedName>
    <definedName name="SH37_C">#REF!</definedName>
    <definedName name="SH37_COMP" localSheetId="1">#REF!</definedName>
    <definedName name="SH37_COMP" localSheetId="0">#REF!</definedName>
    <definedName name="SH37_COMP">#REF!</definedName>
    <definedName name="SH38_" localSheetId="1">#REF!</definedName>
    <definedName name="SH38_" localSheetId="0">#REF!</definedName>
    <definedName name="SH38_">#REF!</definedName>
    <definedName name="sh38__" localSheetId="1">#REF!</definedName>
    <definedName name="sh38__" localSheetId="0">#REF!</definedName>
    <definedName name="sh38__">#REF!</definedName>
    <definedName name="SH38_C" localSheetId="1">#REF!</definedName>
    <definedName name="SH38_C" localSheetId="0">#REF!</definedName>
    <definedName name="SH38_C">#REF!</definedName>
    <definedName name="SH38_COMP" localSheetId="1">#REF!</definedName>
    <definedName name="SH38_COMP" localSheetId="0">#REF!</definedName>
    <definedName name="SH38_COMP">#REF!</definedName>
    <definedName name="SH39_" localSheetId="1">#REF!</definedName>
    <definedName name="SH39_" localSheetId="0">#REF!</definedName>
    <definedName name="SH39_">#REF!</definedName>
    <definedName name="sh39__" localSheetId="1">#REF!</definedName>
    <definedName name="sh39__" localSheetId="0">#REF!</definedName>
    <definedName name="sh39__">#REF!</definedName>
    <definedName name="SH39_C" localSheetId="1">#REF!</definedName>
    <definedName name="SH39_C" localSheetId="0">#REF!</definedName>
    <definedName name="SH39_C">#REF!</definedName>
    <definedName name="SH39_COMP" localSheetId="1">#REF!</definedName>
    <definedName name="SH39_COMP" localSheetId="0">#REF!</definedName>
    <definedName name="SH39_COMP">#REF!</definedName>
    <definedName name="SH40_" localSheetId="1">#REF!</definedName>
    <definedName name="SH40_" localSheetId="0">#REF!</definedName>
    <definedName name="SH40_">#REF!</definedName>
    <definedName name="sh40__" localSheetId="1">#REF!</definedName>
    <definedName name="sh40__" localSheetId="0">#REF!</definedName>
    <definedName name="sh40__">#REF!</definedName>
    <definedName name="SH40_C" localSheetId="1">#REF!</definedName>
    <definedName name="SH40_C" localSheetId="0">#REF!</definedName>
    <definedName name="SH40_C">#REF!</definedName>
    <definedName name="SH40_COMP" localSheetId="1">#REF!</definedName>
    <definedName name="SH40_COMP" localSheetId="0">#REF!</definedName>
    <definedName name="SH40_COMP">#REF!</definedName>
    <definedName name="SH41_" localSheetId="1">#REF!</definedName>
    <definedName name="SH41_" localSheetId="0">#REF!</definedName>
    <definedName name="SH41_">#REF!</definedName>
    <definedName name="sh41__" localSheetId="1">#REF!</definedName>
    <definedName name="sh41__" localSheetId="0">#REF!</definedName>
    <definedName name="sh41__">#REF!</definedName>
    <definedName name="SH41_C" localSheetId="1">#REF!</definedName>
    <definedName name="SH41_C" localSheetId="0">#REF!</definedName>
    <definedName name="SH41_C">#REF!</definedName>
    <definedName name="SH41_COMP" localSheetId="1">#REF!</definedName>
    <definedName name="SH41_COMP" localSheetId="0">#REF!</definedName>
    <definedName name="SH41_COMP">#REF!</definedName>
    <definedName name="SH42_" localSheetId="1">#REF!</definedName>
    <definedName name="SH42_" localSheetId="0">#REF!</definedName>
    <definedName name="SH42_">#REF!</definedName>
    <definedName name="sh42__" localSheetId="1">#REF!</definedName>
    <definedName name="sh42__" localSheetId="0">#REF!</definedName>
    <definedName name="sh42__">#REF!</definedName>
    <definedName name="SH42_C" localSheetId="1">#REF!</definedName>
    <definedName name="SH42_C" localSheetId="0">#REF!</definedName>
    <definedName name="SH42_C">#REF!</definedName>
    <definedName name="SH42_COMP" localSheetId="1">#REF!</definedName>
    <definedName name="SH42_COMP" localSheetId="0">#REF!</definedName>
    <definedName name="SH42_COMP">#REF!</definedName>
    <definedName name="SH43_" localSheetId="1">#REF!</definedName>
    <definedName name="SH43_" localSheetId="0">#REF!</definedName>
    <definedName name="SH43_">#REF!</definedName>
    <definedName name="sh43__" localSheetId="1">#REF!</definedName>
    <definedName name="sh43__" localSheetId="0">#REF!</definedName>
    <definedName name="sh43__">#REF!</definedName>
    <definedName name="SH43_C" localSheetId="1">#REF!</definedName>
    <definedName name="SH43_C" localSheetId="0">#REF!</definedName>
    <definedName name="SH43_C">#REF!</definedName>
    <definedName name="SH43_COMP" localSheetId="1">#REF!</definedName>
    <definedName name="SH43_COMP" localSheetId="0">#REF!</definedName>
    <definedName name="SH43_COMP">#REF!</definedName>
    <definedName name="SH44_" localSheetId="1">#REF!</definedName>
    <definedName name="SH44_" localSheetId="0">#REF!</definedName>
    <definedName name="SH44_">#REF!</definedName>
    <definedName name="sh44__" localSheetId="1">#REF!</definedName>
    <definedName name="sh44__" localSheetId="0">#REF!</definedName>
    <definedName name="sh44__">#REF!</definedName>
    <definedName name="SH44_C" localSheetId="1">#REF!</definedName>
    <definedName name="SH44_C" localSheetId="0">#REF!</definedName>
    <definedName name="SH44_C">#REF!</definedName>
    <definedName name="SH44_COMP" localSheetId="1">#REF!</definedName>
    <definedName name="SH44_COMP" localSheetId="0">#REF!</definedName>
    <definedName name="SH44_COMP">#REF!</definedName>
    <definedName name="SH45_" localSheetId="1">#REF!</definedName>
    <definedName name="SH45_" localSheetId="0">#REF!</definedName>
    <definedName name="SH45_">#REF!</definedName>
    <definedName name="sh45__" localSheetId="1">#REF!</definedName>
    <definedName name="sh45__" localSheetId="0">#REF!</definedName>
    <definedName name="sh45__">#REF!</definedName>
    <definedName name="SH45_C" localSheetId="1">#REF!</definedName>
    <definedName name="SH45_C" localSheetId="0">#REF!</definedName>
    <definedName name="SH45_C">#REF!</definedName>
    <definedName name="SH45_COMP" localSheetId="1">#REF!</definedName>
    <definedName name="SH45_COMP" localSheetId="0">#REF!</definedName>
    <definedName name="SH45_COMP">#REF!</definedName>
    <definedName name="SH46_" localSheetId="1">#REF!</definedName>
    <definedName name="SH46_" localSheetId="0">#REF!</definedName>
    <definedName name="SH46_">#REF!</definedName>
    <definedName name="sh46__" localSheetId="1">#REF!</definedName>
    <definedName name="sh46__" localSheetId="0">#REF!</definedName>
    <definedName name="sh46__">#REF!</definedName>
    <definedName name="SH46_C" localSheetId="1">#REF!</definedName>
    <definedName name="SH46_C" localSheetId="0">#REF!</definedName>
    <definedName name="SH46_C">#REF!</definedName>
    <definedName name="SH46_COMP" localSheetId="1">#REF!</definedName>
    <definedName name="SH46_COMP" localSheetId="0">#REF!</definedName>
    <definedName name="SH46_COMP">#REF!</definedName>
    <definedName name="SH47_" localSheetId="1">#REF!</definedName>
    <definedName name="SH47_" localSheetId="0">#REF!</definedName>
    <definedName name="SH47_">#REF!</definedName>
    <definedName name="sh47__" localSheetId="1">#REF!</definedName>
    <definedName name="sh47__" localSheetId="0">#REF!</definedName>
    <definedName name="sh47__">#REF!</definedName>
    <definedName name="SH47_C" localSheetId="1">#REF!</definedName>
    <definedName name="SH47_C" localSheetId="0">#REF!</definedName>
    <definedName name="SH47_C">#REF!</definedName>
    <definedName name="SH47_COMP" localSheetId="1">#REF!</definedName>
    <definedName name="SH47_COMP" localSheetId="0">#REF!</definedName>
    <definedName name="SH47_COMP">#REF!</definedName>
    <definedName name="SH48_" localSheetId="1">#REF!</definedName>
    <definedName name="SH48_" localSheetId="0">#REF!</definedName>
    <definedName name="SH48_">#REF!</definedName>
    <definedName name="sh48__" localSheetId="1">#REF!</definedName>
    <definedName name="sh48__" localSheetId="0">#REF!</definedName>
    <definedName name="sh48__">#REF!</definedName>
    <definedName name="SH48_C" localSheetId="1">#REF!</definedName>
    <definedName name="SH48_C" localSheetId="0">#REF!</definedName>
    <definedName name="SH48_C">#REF!</definedName>
    <definedName name="SH48_COMP" localSheetId="1">#REF!</definedName>
    <definedName name="SH48_COMP" localSheetId="0">#REF!</definedName>
    <definedName name="SH48_COMP">#REF!</definedName>
    <definedName name="SH49_" localSheetId="1">#REF!</definedName>
    <definedName name="SH49_" localSheetId="0">#REF!</definedName>
    <definedName name="SH49_">#REF!</definedName>
    <definedName name="sh49__" localSheetId="1">#REF!</definedName>
    <definedName name="sh49__" localSheetId="0">#REF!</definedName>
    <definedName name="sh49__">#REF!</definedName>
    <definedName name="SH49_C" localSheetId="1">#REF!</definedName>
    <definedName name="SH49_C" localSheetId="0">#REF!</definedName>
    <definedName name="SH49_C">#REF!</definedName>
    <definedName name="SH49_COMP" localSheetId="1">#REF!</definedName>
    <definedName name="SH49_COMP" localSheetId="0">#REF!</definedName>
    <definedName name="SH49_COMP">#REF!</definedName>
    <definedName name="SH50_" localSheetId="1">#REF!</definedName>
    <definedName name="SH50_" localSheetId="0">#REF!</definedName>
    <definedName name="SH50_">#REF!</definedName>
    <definedName name="sh50__" localSheetId="1">#REF!</definedName>
    <definedName name="sh50__" localSheetId="0">#REF!</definedName>
    <definedName name="sh50__">#REF!</definedName>
    <definedName name="SH50_C" localSheetId="1">#REF!</definedName>
    <definedName name="SH50_C" localSheetId="0">#REF!</definedName>
    <definedName name="SH50_C">#REF!</definedName>
    <definedName name="SH50_COMP" localSheetId="1">#REF!</definedName>
    <definedName name="SH50_COMP" localSheetId="0">#REF!</definedName>
    <definedName name="SH50_COMP">#REF!</definedName>
    <definedName name="SH51_" localSheetId="1">#REF!</definedName>
    <definedName name="SH51_" localSheetId="0">#REF!</definedName>
    <definedName name="SH51_">#REF!</definedName>
    <definedName name="sh51__" localSheetId="1">#REF!</definedName>
    <definedName name="sh51__" localSheetId="0">#REF!</definedName>
    <definedName name="sh51__">#REF!</definedName>
    <definedName name="SH51_C" localSheetId="1">#REF!</definedName>
    <definedName name="SH51_C" localSheetId="0">#REF!</definedName>
    <definedName name="SH51_C">#REF!</definedName>
    <definedName name="SH51_COMP" localSheetId="1">#REF!</definedName>
    <definedName name="SH51_COMP" localSheetId="0">#REF!</definedName>
    <definedName name="SH51_COMP">#REF!</definedName>
    <definedName name="SH52_" localSheetId="1">#REF!</definedName>
    <definedName name="SH52_" localSheetId="0">#REF!</definedName>
    <definedName name="SH52_">#REF!</definedName>
    <definedName name="sh52__" localSheetId="1">#REF!</definedName>
    <definedName name="sh52__" localSheetId="0">#REF!</definedName>
    <definedName name="sh52__">#REF!</definedName>
    <definedName name="SH52_C" localSheetId="1">#REF!</definedName>
    <definedName name="SH52_C" localSheetId="0">#REF!</definedName>
    <definedName name="SH52_C">#REF!</definedName>
    <definedName name="SH52_COMP" localSheetId="1">#REF!</definedName>
    <definedName name="SH52_COMP" localSheetId="0">#REF!</definedName>
    <definedName name="SH52_COMP">#REF!</definedName>
    <definedName name="SH53_" localSheetId="1">#REF!</definedName>
    <definedName name="SH53_" localSheetId="0">#REF!</definedName>
    <definedName name="SH53_">#REF!</definedName>
    <definedName name="sh53__" localSheetId="1">#REF!</definedName>
    <definedName name="sh53__" localSheetId="0">#REF!</definedName>
    <definedName name="sh53__">#REF!</definedName>
    <definedName name="SH53_C" localSheetId="1">#REF!</definedName>
    <definedName name="SH53_C" localSheetId="0">#REF!</definedName>
    <definedName name="SH53_C">#REF!</definedName>
    <definedName name="SH53_COMP" localSheetId="1">#REF!</definedName>
    <definedName name="SH53_COMP" localSheetId="0">#REF!</definedName>
    <definedName name="SH53_COMP">#REF!</definedName>
    <definedName name="SH54_" localSheetId="1">#REF!</definedName>
    <definedName name="SH54_" localSheetId="0">#REF!</definedName>
    <definedName name="SH54_">#REF!</definedName>
    <definedName name="sh54__" localSheetId="1">#REF!</definedName>
    <definedName name="sh54__" localSheetId="0">#REF!</definedName>
    <definedName name="sh54__">#REF!</definedName>
    <definedName name="SH54_C" localSheetId="1">#REF!</definedName>
    <definedName name="SH54_C" localSheetId="0">#REF!</definedName>
    <definedName name="SH54_C">#REF!</definedName>
    <definedName name="SH54_COMP" localSheetId="1">#REF!</definedName>
    <definedName name="SH54_COMP" localSheetId="0">#REF!</definedName>
    <definedName name="SH54_COMP">#REF!</definedName>
    <definedName name="SH55_" localSheetId="1">#REF!</definedName>
    <definedName name="SH55_" localSheetId="0">#REF!</definedName>
    <definedName name="SH55_">#REF!</definedName>
    <definedName name="sh55__" localSheetId="1">#REF!</definedName>
    <definedName name="sh55__" localSheetId="0">#REF!</definedName>
    <definedName name="sh55__">#REF!</definedName>
    <definedName name="SH55_C" localSheetId="1">#REF!</definedName>
    <definedName name="SH55_C" localSheetId="0">#REF!</definedName>
    <definedName name="SH55_C">#REF!</definedName>
    <definedName name="SH55_COMP" localSheetId="1">#REF!</definedName>
    <definedName name="SH55_COMP" localSheetId="0">#REF!</definedName>
    <definedName name="SH55_COMP">#REF!</definedName>
    <definedName name="SH56_" localSheetId="1">#REF!</definedName>
    <definedName name="SH56_" localSheetId="0">#REF!</definedName>
    <definedName name="SH56_">#REF!</definedName>
    <definedName name="sh56__" localSheetId="1">#REF!</definedName>
    <definedName name="sh56__" localSheetId="0">#REF!</definedName>
    <definedName name="sh56__">#REF!</definedName>
    <definedName name="SH56_C" localSheetId="1">#REF!</definedName>
    <definedName name="SH56_C" localSheetId="0">#REF!</definedName>
    <definedName name="SH56_C">#REF!</definedName>
    <definedName name="SH56_COMP" localSheetId="1">#REF!</definedName>
    <definedName name="SH56_COMP" localSheetId="0">#REF!</definedName>
    <definedName name="SH56_COMP">#REF!</definedName>
    <definedName name="SH57_" localSheetId="1">#REF!</definedName>
    <definedName name="SH57_" localSheetId="0">#REF!</definedName>
    <definedName name="SH57_">#REF!</definedName>
    <definedName name="sh57__" localSheetId="1">#REF!</definedName>
    <definedName name="sh57__" localSheetId="0">#REF!</definedName>
    <definedName name="sh57__">#REF!</definedName>
    <definedName name="SH57_C" localSheetId="1">#REF!</definedName>
    <definedName name="SH57_C" localSheetId="0">#REF!</definedName>
    <definedName name="SH57_C">#REF!</definedName>
    <definedName name="SH57_COMP" localSheetId="1">#REF!</definedName>
    <definedName name="SH57_COMP" localSheetId="0">#REF!</definedName>
    <definedName name="SH57_COMP">#REF!</definedName>
    <definedName name="SH58_" localSheetId="1">#REF!</definedName>
    <definedName name="SH58_" localSheetId="0">#REF!</definedName>
    <definedName name="SH58_">#REF!</definedName>
    <definedName name="sh58__" localSheetId="1">#REF!</definedName>
    <definedName name="sh58__" localSheetId="0">#REF!</definedName>
    <definedName name="sh58__">#REF!</definedName>
    <definedName name="SH58_C" localSheetId="1">#REF!</definedName>
    <definedName name="SH58_C" localSheetId="0">#REF!</definedName>
    <definedName name="SH58_C">#REF!</definedName>
    <definedName name="SH58_comp" localSheetId="1">#REF!</definedName>
    <definedName name="SH58_comp" localSheetId="0">#REF!</definedName>
    <definedName name="SH58_comp">#REF!</definedName>
    <definedName name="SH59_" localSheetId="1">#REF!</definedName>
    <definedName name="SH59_" localSheetId="0">#REF!</definedName>
    <definedName name="SH59_">#REF!</definedName>
    <definedName name="sh59__" localSheetId="1">#REF!</definedName>
    <definedName name="sh59__" localSheetId="0">#REF!</definedName>
    <definedName name="sh59__">#REF!</definedName>
    <definedName name="SH59_C" localSheetId="1">#REF!</definedName>
    <definedName name="SH59_C" localSheetId="0">#REF!</definedName>
    <definedName name="SH59_C">#REF!</definedName>
    <definedName name="SH59_COMP" localSheetId="1">#REF!</definedName>
    <definedName name="SH59_COMP" localSheetId="0">#REF!</definedName>
    <definedName name="SH59_COMP">#REF!</definedName>
    <definedName name="SH60_" localSheetId="1">#REF!</definedName>
    <definedName name="SH60_" localSheetId="0">#REF!</definedName>
    <definedName name="SH60_">#REF!</definedName>
    <definedName name="sh60__" localSheetId="1">#REF!</definedName>
    <definedName name="sh60__" localSheetId="0">#REF!</definedName>
    <definedName name="sh60__">#REF!</definedName>
    <definedName name="SH60_C" localSheetId="1">#REF!</definedName>
    <definedName name="SH60_C" localSheetId="0">#REF!</definedName>
    <definedName name="SH60_C">#REF!</definedName>
    <definedName name="SH60_COMP" localSheetId="1">#REF!</definedName>
    <definedName name="SH60_COMP" localSheetId="0">#REF!</definedName>
    <definedName name="SH60_COMP">#REF!</definedName>
    <definedName name="SH61_" localSheetId="1">#REF!</definedName>
    <definedName name="SH61_" localSheetId="0">#REF!</definedName>
    <definedName name="SH61_">#REF!</definedName>
    <definedName name="sh61__" localSheetId="1">#REF!</definedName>
    <definedName name="sh61__" localSheetId="0">#REF!</definedName>
    <definedName name="sh61__">#REF!</definedName>
    <definedName name="SH61_C" localSheetId="1">#REF!</definedName>
    <definedName name="SH61_C" localSheetId="0">#REF!</definedName>
    <definedName name="SH61_C">#REF!</definedName>
    <definedName name="SH61_COMP" localSheetId="1">#REF!</definedName>
    <definedName name="SH61_COMP" localSheetId="0">#REF!</definedName>
    <definedName name="SH61_COMP">#REF!</definedName>
    <definedName name="SH62_" localSheetId="1">#REF!</definedName>
    <definedName name="SH62_" localSheetId="0">#REF!</definedName>
    <definedName name="SH62_">#REF!</definedName>
    <definedName name="sh62__" localSheetId="1">#REF!</definedName>
    <definedName name="sh62__" localSheetId="0">#REF!</definedName>
    <definedName name="sh62__">#REF!</definedName>
    <definedName name="SH62_C" localSheetId="1">#REF!</definedName>
    <definedName name="SH62_C" localSheetId="0">#REF!</definedName>
    <definedName name="SH62_C">#REF!</definedName>
    <definedName name="SH62_COMP" localSheetId="1">#REF!</definedName>
    <definedName name="SH62_COMP" localSheetId="0">#REF!</definedName>
    <definedName name="SH62_COMP">#REF!</definedName>
    <definedName name="SH63_" localSheetId="1">#REF!</definedName>
    <definedName name="SH63_" localSheetId="0">#REF!</definedName>
    <definedName name="SH63_">#REF!</definedName>
    <definedName name="sh63__" localSheetId="1">#REF!</definedName>
    <definedName name="sh63__" localSheetId="0">#REF!</definedName>
    <definedName name="sh63__">#REF!</definedName>
    <definedName name="SH63_C" localSheetId="1">#REF!</definedName>
    <definedName name="SH63_C" localSheetId="0">#REF!</definedName>
    <definedName name="SH63_C">#REF!</definedName>
    <definedName name="SH63_COMP" localSheetId="1">#REF!</definedName>
    <definedName name="SH63_COMP" localSheetId="0">#REF!</definedName>
    <definedName name="SH63_COMP">#REF!</definedName>
    <definedName name="SH64_" localSheetId="1">#REF!</definedName>
    <definedName name="SH64_" localSheetId="0">#REF!</definedName>
    <definedName name="SH64_">#REF!</definedName>
    <definedName name="sh64__" localSheetId="1">#REF!</definedName>
    <definedName name="sh64__" localSheetId="0">#REF!</definedName>
    <definedName name="sh64__">#REF!</definedName>
    <definedName name="SH64_C" localSheetId="1">#REF!</definedName>
    <definedName name="SH64_C" localSheetId="0">#REF!</definedName>
    <definedName name="SH64_C">#REF!</definedName>
    <definedName name="SH64_COMP" localSheetId="1">#REF!</definedName>
    <definedName name="SH64_COMP" localSheetId="0">#REF!</definedName>
    <definedName name="SH64_COMP">#REF!</definedName>
    <definedName name="SH65_" localSheetId="1">#REF!</definedName>
    <definedName name="SH65_" localSheetId="0">#REF!</definedName>
    <definedName name="SH65_">#REF!</definedName>
    <definedName name="sh65__" localSheetId="1">#REF!</definedName>
    <definedName name="sh65__" localSheetId="0">#REF!</definedName>
    <definedName name="sh65__">#REF!</definedName>
    <definedName name="SH65_C" localSheetId="1">#REF!</definedName>
    <definedName name="SH65_C" localSheetId="0">#REF!</definedName>
    <definedName name="SH65_C">#REF!</definedName>
    <definedName name="SH65_COMP" localSheetId="1">#REF!</definedName>
    <definedName name="SH65_COMP" localSheetId="0">#REF!</definedName>
    <definedName name="SH65_COMP">#REF!</definedName>
    <definedName name="SH66_" localSheetId="1">#REF!</definedName>
    <definedName name="SH66_" localSheetId="0">#REF!</definedName>
    <definedName name="SH66_">#REF!</definedName>
    <definedName name="sh66__" localSheetId="1">#REF!</definedName>
    <definedName name="sh66__" localSheetId="0">#REF!</definedName>
    <definedName name="sh66__">#REF!</definedName>
    <definedName name="SH66_C" localSheetId="1">#REF!</definedName>
    <definedName name="SH66_C" localSheetId="0">#REF!</definedName>
    <definedName name="SH66_C">#REF!</definedName>
    <definedName name="SH66_COMP" localSheetId="1">#REF!</definedName>
    <definedName name="SH66_COMP" localSheetId="0">#REF!</definedName>
    <definedName name="SH66_COMP">#REF!</definedName>
    <definedName name="SH67_" localSheetId="1">#REF!</definedName>
    <definedName name="SH67_" localSheetId="0">#REF!</definedName>
    <definedName name="SH67_">#REF!</definedName>
    <definedName name="sh67__" localSheetId="1">#REF!</definedName>
    <definedName name="sh67__" localSheetId="0">#REF!</definedName>
    <definedName name="sh67__">#REF!</definedName>
    <definedName name="SH67_C" localSheetId="1">#REF!</definedName>
    <definedName name="SH67_C" localSheetId="0">#REF!</definedName>
    <definedName name="SH67_C">#REF!</definedName>
    <definedName name="SH67_comp" localSheetId="1">#REF!</definedName>
    <definedName name="SH67_comp" localSheetId="0">#REF!</definedName>
    <definedName name="SH67_comp">#REF!</definedName>
    <definedName name="SH68_" localSheetId="1">#REF!</definedName>
    <definedName name="SH68_" localSheetId="0">#REF!</definedName>
    <definedName name="SH68_">#REF!</definedName>
    <definedName name="sh68__" localSheetId="1">#REF!</definedName>
    <definedName name="sh68__" localSheetId="0">#REF!</definedName>
    <definedName name="sh68__">#REF!</definedName>
    <definedName name="SH68_C" localSheetId="1">#REF!</definedName>
    <definedName name="SH68_C" localSheetId="0">#REF!</definedName>
    <definedName name="SH68_C">#REF!</definedName>
    <definedName name="SH68_COMP" localSheetId="1">#REF!</definedName>
    <definedName name="SH68_COMP" localSheetId="0">#REF!</definedName>
    <definedName name="SH68_COMP">#REF!</definedName>
    <definedName name="SH69_" localSheetId="1">#REF!</definedName>
    <definedName name="SH69_" localSheetId="0">#REF!</definedName>
    <definedName name="SH69_">#REF!</definedName>
    <definedName name="sh69__" localSheetId="1">#REF!</definedName>
    <definedName name="sh69__" localSheetId="0">#REF!</definedName>
    <definedName name="sh69__">#REF!</definedName>
    <definedName name="SH69_C" localSheetId="1">#REF!</definedName>
    <definedName name="SH69_C" localSheetId="0">#REF!</definedName>
    <definedName name="SH69_C">#REF!</definedName>
    <definedName name="SH69_COMP" localSheetId="1">#REF!</definedName>
    <definedName name="SH69_COMP" localSheetId="0">#REF!</definedName>
    <definedName name="SH69_COMP">#REF!</definedName>
    <definedName name="SH70_" localSheetId="1">#REF!</definedName>
    <definedName name="SH70_" localSheetId="0">#REF!</definedName>
    <definedName name="SH70_">#REF!</definedName>
    <definedName name="sh70__" localSheetId="1">#REF!</definedName>
    <definedName name="sh70__" localSheetId="0">#REF!</definedName>
    <definedName name="sh70__">#REF!</definedName>
    <definedName name="SH70_C" localSheetId="1">#REF!</definedName>
    <definedName name="SH70_C" localSheetId="0">#REF!</definedName>
    <definedName name="SH70_C">#REF!</definedName>
    <definedName name="SH70_COMP" localSheetId="1">#REF!</definedName>
    <definedName name="SH70_COMP" localSheetId="0">#REF!</definedName>
    <definedName name="SH70_COMP">#REF!</definedName>
    <definedName name="SH71_" localSheetId="1">#REF!</definedName>
    <definedName name="SH71_" localSheetId="0">#REF!</definedName>
    <definedName name="SH71_">#REF!</definedName>
    <definedName name="sh71__" localSheetId="1">#REF!</definedName>
    <definedName name="sh71__" localSheetId="0">#REF!</definedName>
    <definedName name="sh71__">#REF!</definedName>
    <definedName name="SH71_C" localSheetId="1">#REF!</definedName>
    <definedName name="SH71_C" localSheetId="0">#REF!</definedName>
    <definedName name="SH71_C">#REF!</definedName>
    <definedName name="SH71_COMP" localSheetId="1">#REF!</definedName>
    <definedName name="SH71_COMP" localSheetId="0">#REF!</definedName>
    <definedName name="SH71_COMP">#REF!</definedName>
    <definedName name="SH72_" localSheetId="1">#REF!</definedName>
    <definedName name="SH72_" localSheetId="0">#REF!</definedName>
    <definedName name="SH72_">#REF!</definedName>
    <definedName name="sh72__" localSheetId="1">#REF!</definedName>
    <definedName name="sh72__" localSheetId="0">#REF!</definedName>
    <definedName name="sh72__">#REF!</definedName>
    <definedName name="SH72_C" localSheetId="1">#REF!</definedName>
    <definedName name="SH72_C" localSheetId="0">#REF!</definedName>
    <definedName name="SH72_C">#REF!</definedName>
    <definedName name="SH72_COMP" localSheetId="1">#REF!</definedName>
    <definedName name="SH72_COMP" localSheetId="0">#REF!</definedName>
    <definedName name="SH72_COMP">#REF!</definedName>
    <definedName name="SH73_" localSheetId="1">#REF!</definedName>
    <definedName name="SH73_" localSheetId="0">#REF!</definedName>
    <definedName name="SH73_">#REF!</definedName>
    <definedName name="sh73__" localSheetId="1">#REF!</definedName>
    <definedName name="sh73__" localSheetId="0">#REF!</definedName>
    <definedName name="sh73__">#REF!</definedName>
    <definedName name="SH73_C" localSheetId="1">#REF!</definedName>
    <definedName name="SH73_C" localSheetId="0">#REF!</definedName>
    <definedName name="SH73_C">#REF!</definedName>
    <definedName name="SH73_COMP" localSheetId="1">#REF!</definedName>
    <definedName name="SH73_COMP" localSheetId="0">#REF!</definedName>
    <definedName name="SH73_COMP">#REF!</definedName>
    <definedName name="SH74_" localSheetId="1">#REF!</definedName>
    <definedName name="SH74_" localSheetId="0">#REF!</definedName>
    <definedName name="SH74_">#REF!</definedName>
    <definedName name="sh74__" localSheetId="1">#REF!</definedName>
    <definedName name="sh74__" localSheetId="0">#REF!</definedName>
    <definedName name="sh74__">#REF!</definedName>
    <definedName name="SH74_C" localSheetId="1">#REF!</definedName>
    <definedName name="SH74_C" localSheetId="0">#REF!</definedName>
    <definedName name="SH74_C">#REF!</definedName>
    <definedName name="SH74_COMP" localSheetId="1">#REF!</definedName>
    <definedName name="SH74_COMP" localSheetId="0">#REF!</definedName>
    <definedName name="SH74_COMP">#REF!</definedName>
    <definedName name="SH75_" localSheetId="1">#REF!</definedName>
    <definedName name="SH75_" localSheetId="0">#REF!</definedName>
    <definedName name="SH75_">#REF!</definedName>
    <definedName name="sh75__" localSheetId="1">#REF!</definedName>
    <definedName name="sh75__" localSheetId="0">#REF!</definedName>
    <definedName name="sh75__">#REF!</definedName>
    <definedName name="SH75_C" localSheetId="1">#REF!</definedName>
    <definedName name="SH75_C" localSheetId="0">#REF!</definedName>
    <definedName name="SH75_C">#REF!</definedName>
    <definedName name="SH75_COMP" localSheetId="1">#REF!</definedName>
    <definedName name="SH75_COMP" localSheetId="0">#REF!</definedName>
    <definedName name="SH75_COMP">#REF!</definedName>
    <definedName name="SH76_" localSheetId="1">#REF!</definedName>
    <definedName name="SH76_" localSheetId="0">#REF!</definedName>
    <definedName name="SH76_">#REF!</definedName>
    <definedName name="sh76__" localSheetId="1">#REF!</definedName>
    <definedName name="sh76__" localSheetId="0">#REF!</definedName>
    <definedName name="sh76__">#REF!</definedName>
    <definedName name="SH76_C" localSheetId="1">#REF!</definedName>
    <definedName name="SH76_C" localSheetId="0">#REF!</definedName>
    <definedName name="SH76_C">#REF!</definedName>
    <definedName name="SH76_COMP" localSheetId="1">#REF!</definedName>
    <definedName name="SH76_COMP" localSheetId="0">#REF!</definedName>
    <definedName name="SH76_COMP">#REF!</definedName>
    <definedName name="SH77_" localSheetId="1">#REF!</definedName>
    <definedName name="SH77_" localSheetId="0">#REF!</definedName>
    <definedName name="SH77_">#REF!</definedName>
    <definedName name="sh77__" localSheetId="1">#REF!</definedName>
    <definedName name="sh77__" localSheetId="0">#REF!</definedName>
    <definedName name="sh77__">#REF!</definedName>
    <definedName name="SH77_C" localSheetId="1">#REF!</definedName>
    <definedName name="SH77_C" localSheetId="0">#REF!</definedName>
    <definedName name="SH77_C">#REF!</definedName>
    <definedName name="SH77_COMP" localSheetId="1">#REF!</definedName>
    <definedName name="SH77_COMP" localSheetId="0">#REF!</definedName>
    <definedName name="SH77_COMP">#REF!</definedName>
    <definedName name="SH78_" localSheetId="1">#REF!</definedName>
    <definedName name="SH78_" localSheetId="0">#REF!</definedName>
    <definedName name="SH78_">#REF!</definedName>
    <definedName name="sh78__" localSheetId="1">#REF!</definedName>
    <definedName name="sh78__" localSheetId="0">#REF!</definedName>
    <definedName name="sh78__">#REF!</definedName>
    <definedName name="SH78_C" localSheetId="1">#REF!</definedName>
    <definedName name="SH78_C" localSheetId="0">#REF!</definedName>
    <definedName name="SH78_C">#REF!</definedName>
    <definedName name="SH78_COMP" localSheetId="1">#REF!</definedName>
    <definedName name="SH78_COMP" localSheetId="0">#REF!</definedName>
    <definedName name="SH78_COMP">#REF!</definedName>
    <definedName name="SH79_" localSheetId="1">#REF!</definedName>
    <definedName name="SH79_" localSheetId="0">#REF!</definedName>
    <definedName name="SH79_">#REF!</definedName>
    <definedName name="sh79__" localSheetId="1">#REF!</definedName>
    <definedName name="sh79__" localSheetId="0">#REF!</definedName>
    <definedName name="sh79__">#REF!</definedName>
    <definedName name="SH79_C" localSheetId="1">#REF!</definedName>
    <definedName name="SH79_C" localSheetId="0">#REF!</definedName>
    <definedName name="SH79_C">#REF!</definedName>
    <definedName name="SH79_COMP" localSheetId="1">#REF!</definedName>
    <definedName name="SH79_COMP" localSheetId="0">#REF!</definedName>
    <definedName name="SH79_COMP">#REF!</definedName>
    <definedName name="SH80_" localSheetId="1">#REF!</definedName>
    <definedName name="SH80_" localSheetId="0">#REF!</definedName>
    <definedName name="SH80_">#REF!</definedName>
    <definedName name="sh80__" localSheetId="1">#REF!</definedName>
    <definedName name="sh80__" localSheetId="0">#REF!</definedName>
    <definedName name="sh80__">#REF!</definedName>
    <definedName name="SH80_C" localSheetId="1">#REF!</definedName>
    <definedName name="SH80_C" localSheetId="0">#REF!</definedName>
    <definedName name="SH80_C">#REF!</definedName>
    <definedName name="SH80_COMP" localSheetId="1">#REF!</definedName>
    <definedName name="SH80_COMP" localSheetId="0">#REF!</definedName>
    <definedName name="SH80_COMP">#REF!</definedName>
    <definedName name="SH81_" localSheetId="1">#REF!</definedName>
    <definedName name="SH81_" localSheetId="0">#REF!</definedName>
    <definedName name="SH81_">#REF!</definedName>
    <definedName name="sh81__" localSheetId="1">#REF!</definedName>
    <definedName name="sh81__" localSheetId="0">#REF!</definedName>
    <definedName name="sh81__">#REF!</definedName>
    <definedName name="SH81_C" localSheetId="1">#REF!</definedName>
    <definedName name="SH81_C" localSheetId="0">#REF!</definedName>
    <definedName name="SH81_C">#REF!</definedName>
    <definedName name="SH81_COMP" localSheetId="1">#REF!</definedName>
    <definedName name="SH81_COMP" localSheetId="0">#REF!</definedName>
    <definedName name="SH81_COMP">#REF!</definedName>
    <definedName name="SH82_" localSheetId="1">#REF!</definedName>
    <definedName name="SH82_" localSheetId="0">#REF!</definedName>
    <definedName name="SH82_">#REF!</definedName>
    <definedName name="sh82__" localSheetId="1">#REF!</definedName>
    <definedName name="sh82__" localSheetId="0">#REF!</definedName>
    <definedName name="sh82__">#REF!</definedName>
    <definedName name="SH82_COMP" localSheetId="1">#REF!</definedName>
    <definedName name="SH82_COMP" localSheetId="0">#REF!</definedName>
    <definedName name="SH82_COMP">#REF!</definedName>
    <definedName name="SH83_" localSheetId="1">#REF!</definedName>
    <definedName name="SH83_" localSheetId="0">#REF!</definedName>
    <definedName name="SH83_">#REF!</definedName>
    <definedName name="sh83__" localSheetId="1">#REF!</definedName>
    <definedName name="sh83__" localSheetId="0">#REF!</definedName>
    <definedName name="sh83__">#REF!</definedName>
    <definedName name="SH83_COMP" localSheetId="1">#REF!</definedName>
    <definedName name="SH83_COMP" localSheetId="0">#REF!</definedName>
    <definedName name="SH83_COMP">#REF!</definedName>
    <definedName name="SH84_" localSheetId="1">#REF!</definedName>
    <definedName name="SH84_" localSheetId="0">#REF!</definedName>
    <definedName name="SH84_">#REF!</definedName>
    <definedName name="sh84__" localSheetId="1">#REF!</definedName>
    <definedName name="sh84__" localSheetId="0">#REF!</definedName>
    <definedName name="sh84__">#REF!</definedName>
    <definedName name="SH84_COMP" localSheetId="1">#REF!</definedName>
    <definedName name="SH84_COMP" localSheetId="0">#REF!</definedName>
    <definedName name="SH84_COMP">#REF!</definedName>
    <definedName name="SH85_" localSheetId="1">#REF!</definedName>
    <definedName name="SH85_" localSheetId="0">#REF!</definedName>
    <definedName name="SH85_">#REF!</definedName>
    <definedName name="SH86_" localSheetId="1">#REF!</definedName>
    <definedName name="SH86_" localSheetId="0">#REF!</definedName>
    <definedName name="SH86_">#REF!</definedName>
    <definedName name="sh86_C" localSheetId="1">#REF!</definedName>
    <definedName name="sh86_C" localSheetId="0">#REF!</definedName>
    <definedName name="sh86_C">#REF!</definedName>
    <definedName name="sh87_c" localSheetId="1">#REF!</definedName>
    <definedName name="sh87_c" localSheetId="0">#REF!</definedName>
    <definedName name="sh87_c">#REF!</definedName>
    <definedName name="SH88_" localSheetId="1">#REF!</definedName>
    <definedName name="SH88_" localSheetId="0">#REF!</definedName>
    <definedName name="SH88_">#REF!</definedName>
    <definedName name="SH88_C" localSheetId="1">#REF!</definedName>
    <definedName name="SH88_C" localSheetId="0">#REF!</definedName>
    <definedName name="SH88_C">#REF!</definedName>
    <definedName name="SH89_" localSheetId="1">#REF!</definedName>
    <definedName name="SH89_" localSheetId="0">#REF!</definedName>
    <definedName name="SH89_">#REF!</definedName>
    <definedName name="SH89_C" localSheetId="1">#REF!</definedName>
    <definedName name="SH89_C" localSheetId="0">#REF!</definedName>
    <definedName name="SH89_C">#REF!</definedName>
    <definedName name="SH90_" localSheetId="1">#REF!</definedName>
    <definedName name="SH90_" localSheetId="0">#REF!</definedName>
    <definedName name="SH90_">#REF!</definedName>
    <definedName name="SH90_C" localSheetId="1">#REF!</definedName>
    <definedName name="SH90_C" localSheetId="0">#REF!</definedName>
    <definedName name="SH90_C">#REF!</definedName>
    <definedName name="SH91_" localSheetId="1">#REF!</definedName>
    <definedName name="SH91_" localSheetId="0">#REF!</definedName>
    <definedName name="SH91_">#REF!</definedName>
    <definedName name="SP_23" localSheetId="1">#REF!</definedName>
    <definedName name="SP_23" localSheetId="0">#REF!</definedName>
    <definedName name="SP_23">#REF!</definedName>
    <definedName name="SP_24" localSheetId="1">#REF!</definedName>
    <definedName name="SP_24" localSheetId="0">#REF!</definedName>
    <definedName name="SP_24">#REF!</definedName>
    <definedName name="SP_25" localSheetId="1">#REF!</definedName>
    <definedName name="SP_25" localSheetId="0">#REF!</definedName>
    <definedName name="SP_25">#REF!</definedName>
    <definedName name="SP_26" localSheetId="1">#REF!</definedName>
    <definedName name="SP_26" localSheetId="0">#REF!</definedName>
    <definedName name="SP_26">#REF!</definedName>
    <definedName name="SP_27" localSheetId="1">#REF!</definedName>
    <definedName name="SP_27" localSheetId="0">#REF!</definedName>
    <definedName name="SP_27">#REF!</definedName>
    <definedName name="SP_28" localSheetId="1">#REF!</definedName>
    <definedName name="SP_28" localSheetId="0">#REF!</definedName>
    <definedName name="SP_28">#REF!</definedName>
    <definedName name="SP_30" localSheetId="1">#REF!</definedName>
    <definedName name="SP_30" localSheetId="0">#REF!</definedName>
    <definedName name="SP_30">#REF!</definedName>
    <definedName name="SP_31" localSheetId="1">#REF!</definedName>
    <definedName name="SP_31" localSheetId="0">#REF!</definedName>
    <definedName name="SP_31">#REF!</definedName>
    <definedName name="SP_32" localSheetId="1">#REF!</definedName>
    <definedName name="SP_32" localSheetId="0">#REF!</definedName>
    <definedName name="SP_32">#REF!</definedName>
    <definedName name="SP_33" localSheetId="1">#REF!</definedName>
    <definedName name="SP_33" localSheetId="0">#REF!</definedName>
    <definedName name="SP_33">#REF!</definedName>
    <definedName name="SP_34" localSheetId="1">#REF!</definedName>
    <definedName name="SP_34" localSheetId="0">#REF!</definedName>
    <definedName name="SP_34">#REF!</definedName>
    <definedName name="SP_35" localSheetId="1">#REF!</definedName>
    <definedName name="SP_35" localSheetId="0">#REF!</definedName>
    <definedName name="SP_35">#REF!</definedName>
    <definedName name="SP_36" localSheetId="1">#REF!</definedName>
    <definedName name="SP_36" localSheetId="0">#REF!</definedName>
    <definedName name="SP_36">#REF!</definedName>
    <definedName name="SP_37" localSheetId="1">#REF!</definedName>
    <definedName name="SP_37" localSheetId="0">#REF!</definedName>
    <definedName name="SP_37">#REF!</definedName>
    <definedName name="SP_38" localSheetId="1">#REF!</definedName>
    <definedName name="SP_38" localSheetId="0">#REF!</definedName>
    <definedName name="SP_38">#REF!</definedName>
    <definedName name="SP_39" localSheetId="1">#REF!</definedName>
    <definedName name="SP_39" localSheetId="0">#REF!</definedName>
    <definedName name="SP_39">#REF!</definedName>
    <definedName name="SP_40" localSheetId="1">#REF!</definedName>
    <definedName name="SP_40" localSheetId="0">#REF!</definedName>
    <definedName name="SP_40">#REF!</definedName>
    <definedName name="SP_41" localSheetId="1">#REF!</definedName>
    <definedName name="SP_41" localSheetId="0">#REF!</definedName>
    <definedName name="SP_41">#REF!</definedName>
    <definedName name="SP_42" localSheetId="1">#REF!</definedName>
    <definedName name="SP_42" localSheetId="0">#REF!</definedName>
    <definedName name="SP_42">#REF!</definedName>
    <definedName name="SP_43" localSheetId="1">#REF!</definedName>
    <definedName name="SP_43" localSheetId="0">#REF!</definedName>
    <definedName name="SP_43">#REF!</definedName>
    <definedName name="SP_44" localSheetId="1">#REF!</definedName>
    <definedName name="SP_44" localSheetId="0">#REF!</definedName>
    <definedName name="SP_44">#REF!</definedName>
    <definedName name="SP_45a47" localSheetId="1">#REF!</definedName>
    <definedName name="SP_45a47" localSheetId="0">#REF!</definedName>
    <definedName name="SP_45a47">#REF!</definedName>
    <definedName name="SP_48" localSheetId="1">#REF!</definedName>
    <definedName name="SP_48" localSheetId="0">#REF!</definedName>
    <definedName name="SP_48">#REF!</definedName>
    <definedName name="SP_49" localSheetId="1">#REF!</definedName>
    <definedName name="SP_49" localSheetId="0">#REF!</definedName>
    <definedName name="SP_49">#REF!</definedName>
    <definedName name="SP01_" localSheetId="1">#REF!</definedName>
    <definedName name="SP01_" localSheetId="0">#REF!</definedName>
    <definedName name="SP01_">#REF!</definedName>
    <definedName name="SP02_" localSheetId="1">#REF!</definedName>
    <definedName name="SP02_" localSheetId="0">#REF!</definedName>
    <definedName name="SP02_">#REF!</definedName>
    <definedName name="SP03_" localSheetId="1">#REF!</definedName>
    <definedName name="SP03_" localSheetId="0">#REF!</definedName>
    <definedName name="SP03_">#REF!</definedName>
    <definedName name="SP04_" localSheetId="1">#REF!</definedName>
    <definedName name="SP04_" localSheetId="0">#REF!</definedName>
    <definedName name="SP04_">#REF!</definedName>
    <definedName name="SP05_" localSheetId="1">#REF!</definedName>
    <definedName name="SP05_" localSheetId="0">#REF!</definedName>
    <definedName name="SP05_">#REF!</definedName>
    <definedName name="SP06_" localSheetId="1">#REF!</definedName>
    <definedName name="SP06_" localSheetId="0">#REF!</definedName>
    <definedName name="SP06_">#REF!</definedName>
    <definedName name="SP06_C" localSheetId="1">#REF!</definedName>
    <definedName name="SP06_C" localSheetId="0">#REF!</definedName>
    <definedName name="SP06_C">#REF!</definedName>
    <definedName name="SP06_COMP" localSheetId="1">#REF!</definedName>
    <definedName name="SP06_COMP" localSheetId="0">#REF!</definedName>
    <definedName name="SP06_COMP">#REF!</definedName>
    <definedName name="SP07_" localSheetId="1">#REF!</definedName>
    <definedName name="SP07_" localSheetId="0">#REF!</definedName>
    <definedName name="SP07_">#REF!</definedName>
    <definedName name="SP07_C" localSheetId="1">#REF!</definedName>
    <definedName name="SP07_C" localSheetId="0">#REF!</definedName>
    <definedName name="SP07_C">#REF!</definedName>
    <definedName name="SP07_COMP" localSheetId="1">#REF!</definedName>
    <definedName name="SP07_COMP" localSheetId="0">#REF!</definedName>
    <definedName name="SP07_COMP">#REF!</definedName>
    <definedName name="SP08_" localSheetId="1">#REF!</definedName>
    <definedName name="SP08_" localSheetId="0">#REF!</definedName>
    <definedName name="SP08_">#REF!</definedName>
    <definedName name="SP08_C" localSheetId="1">#REF!</definedName>
    <definedName name="SP08_C" localSheetId="0">#REF!</definedName>
    <definedName name="SP08_C">#REF!</definedName>
    <definedName name="SP08_COMP" localSheetId="1">#REF!</definedName>
    <definedName name="SP08_COMP" localSheetId="0">#REF!</definedName>
    <definedName name="SP08_COMP">#REF!</definedName>
    <definedName name="SP09_" localSheetId="1">#REF!</definedName>
    <definedName name="SP09_" localSheetId="0">#REF!</definedName>
    <definedName name="SP09_">#REF!</definedName>
    <definedName name="SP10_" localSheetId="1">#REF!</definedName>
    <definedName name="SP10_" localSheetId="0">#REF!</definedName>
    <definedName name="SP10_">#REF!</definedName>
    <definedName name="SP11_" localSheetId="1">#REF!</definedName>
    <definedName name="SP11_" localSheetId="0">#REF!</definedName>
    <definedName name="SP11_">#REF!</definedName>
    <definedName name="SP11_C" localSheetId="1">#REF!</definedName>
    <definedName name="SP11_C" localSheetId="0">#REF!</definedName>
    <definedName name="SP11_C">#REF!</definedName>
    <definedName name="SP11_COMP" localSheetId="1">#REF!</definedName>
    <definedName name="SP11_COMP" localSheetId="0">#REF!</definedName>
    <definedName name="SP11_COMP">#REF!</definedName>
    <definedName name="SP12_" localSheetId="1">#REF!</definedName>
    <definedName name="SP12_" localSheetId="0">#REF!</definedName>
    <definedName name="SP12_">#REF!</definedName>
    <definedName name="SP12_C" localSheetId="1">#REF!</definedName>
    <definedName name="SP12_C" localSheetId="0">#REF!</definedName>
    <definedName name="SP12_C">#REF!</definedName>
    <definedName name="SP12_COMP" localSheetId="1">#REF!</definedName>
    <definedName name="SP12_COMP" localSheetId="0">#REF!</definedName>
    <definedName name="SP12_COMP">#REF!</definedName>
    <definedName name="SP13_" localSheetId="1">#REF!</definedName>
    <definedName name="SP13_" localSheetId="0">#REF!</definedName>
    <definedName name="SP13_">#REF!</definedName>
    <definedName name="SP13_C" localSheetId="1">#REF!</definedName>
    <definedName name="SP13_C" localSheetId="0">#REF!</definedName>
    <definedName name="SP13_C">#REF!</definedName>
    <definedName name="SP13_COMP" localSheetId="1">#REF!</definedName>
    <definedName name="SP13_COMP" localSheetId="0">#REF!</definedName>
    <definedName name="SP13_COMP">#REF!</definedName>
    <definedName name="SP14_" localSheetId="1">#REF!</definedName>
    <definedName name="SP14_" localSheetId="0">#REF!</definedName>
    <definedName name="SP14_">#REF!</definedName>
    <definedName name="SP15_" localSheetId="1">#REF!</definedName>
    <definedName name="SP15_" localSheetId="0">#REF!</definedName>
    <definedName name="SP15_">#REF!</definedName>
    <definedName name="SP16_" localSheetId="1">#REF!</definedName>
    <definedName name="SP16_" localSheetId="0">#REF!</definedName>
    <definedName name="SP16_">#REF!</definedName>
    <definedName name="SP17_" localSheetId="1">#REF!</definedName>
    <definedName name="SP17_" localSheetId="0">#REF!</definedName>
    <definedName name="SP17_">#REF!</definedName>
    <definedName name="SP18_" localSheetId="1">#REF!</definedName>
    <definedName name="SP18_" localSheetId="0">#REF!</definedName>
    <definedName name="SP18_">#REF!</definedName>
    <definedName name="SP19_" localSheetId="1">#REF!</definedName>
    <definedName name="SP19_" localSheetId="0">#REF!</definedName>
    <definedName name="SP19_">#REF!</definedName>
    <definedName name="SP20_" localSheetId="1">#REF!</definedName>
    <definedName name="SP20_" localSheetId="0">#REF!</definedName>
    <definedName name="SP20_">#REF!</definedName>
    <definedName name="SP21_" localSheetId="1">#REF!</definedName>
    <definedName name="SP21_" localSheetId="0">#REF!</definedName>
    <definedName name="SP21_">#REF!</definedName>
    <definedName name="SP22_" localSheetId="1">#REF!</definedName>
    <definedName name="SP22_" localSheetId="0">#REF!</definedName>
    <definedName name="SP22_">#REF!</definedName>
    <definedName name="SP27_C" localSheetId="1">#REF!</definedName>
    <definedName name="SP27_C" localSheetId="0">#REF!</definedName>
    <definedName name="SP27_C">#REF!</definedName>
    <definedName name="SP27_COMP" localSheetId="1">#REF!</definedName>
    <definedName name="SP27_COMP" localSheetId="0">#REF!</definedName>
    <definedName name="SP27_COMP">#REF!</definedName>
    <definedName name="SP28_C" localSheetId="1">#REF!</definedName>
    <definedName name="SP28_C" localSheetId="0">#REF!</definedName>
    <definedName name="SP28_C">#REF!</definedName>
    <definedName name="SP28_COMP" localSheetId="1">#REF!</definedName>
    <definedName name="SP28_COMP" localSheetId="0">#REF!</definedName>
    <definedName name="SP28_COMP">#REF!</definedName>
    <definedName name="SP29_" localSheetId="1">#REF!</definedName>
    <definedName name="SP29_" localSheetId="0">#REF!</definedName>
    <definedName name="SP29_">#REF!</definedName>
    <definedName name="SP31_C" localSheetId="1">#REF!</definedName>
    <definedName name="SP31_C" localSheetId="0">#REF!</definedName>
    <definedName name="SP31_C">#REF!</definedName>
    <definedName name="SP31_COMP" localSheetId="1">#REF!</definedName>
    <definedName name="SP31_COMP" localSheetId="0">#REF!</definedName>
    <definedName name="SP31_COMP">#REF!</definedName>
    <definedName name="SP32_C" localSheetId="1">#REF!</definedName>
    <definedName name="SP32_C" localSheetId="0">#REF!</definedName>
    <definedName name="SP32_C">#REF!</definedName>
    <definedName name="SP32_COMP" localSheetId="1">#REF!</definedName>
    <definedName name="SP32_COMP" localSheetId="0">#REF!</definedName>
    <definedName name="SP32_COMP">#REF!</definedName>
    <definedName name="SP35_C" localSheetId="1">#REF!</definedName>
    <definedName name="SP35_C" localSheetId="0">#REF!</definedName>
    <definedName name="SP35_C">#REF!</definedName>
    <definedName name="SP35_COMP" localSheetId="1">#REF!</definedName>
    <definedName name="SP35_COMP" localSheetId="0">#REF!</definedName>
    <definedName name="SP35_COMP">#REF!</definedName>
    <definedName name="SP36_C" localSheetId="1">#REF!</definedName>
    <definedName name="SP36_C" localSheetId="0">#REF!</definedName>
    <definedName name="SP36_C">#REF!</definedName>
    <definedName name="SP36_COMP" localSheetId="1">#REF!</definedName>
    <definedName name="SP36_COMP" localSheetId="0">#REF!</definedName>
    <definedName name="SP36_COMP">#REF!</definedName>
    <definedName name="SP37_C" localSheetId="1">#REF!</definedName>
    <definedName name="SP37_C" localSheetId="0">#REF!</definedName>
    <definedName name="SP37_C">#REF!</definedName>
    <definedName name="SP37_COMP" localSheetId="1">#REF!</definedName>
    <definedName name="SP37_COMP" localSheetId="0">#REF!</definedName>
    <definedName name="SP37_COMP">#REF!</definedName>
    <definedName name="SP42_C" localSheetId="1">#REF!</definedName>
    <definedName name="SP42_C" localSheetId="0">#REF!</definedName>
    <definedName name="SP42_C">#REF!</definedName>
    <definedName name="SP42_COMP" localSheetId="1">#REF!</definedName>
    <definedName name="SP42_COMP" localSheetId="0">#REF!</definedName>
    <definedName name="SP42_COMP">#REF!</definedName>
    <definedName name="SP43_C" localSheetId="1">#REF!</definedName>
    <definedName name="SP43_C" localSheetId="0">#REF!</definedName>
    <definedName name="SP43_C">#REF!</definedName>
    <definedName name="SP43_COMP" localSheetId="1">#REF!</definedName>
    <definedName name="SP43_COMP" localSheetId="0">#REF!</definedName>
    <definedName name="SP43_COMP">#REF!</definedName>
    <definedName name="SP44_C" localSheetId="1">#REF!</definedName>
    <definedName name="SP44_C" localSheetId="0">#REF!</definedName>
    <definedName name="SP44_C">#REF!</definedName>
    <definedName name="SP44_COMP" localSheetId="1">#REF!</definedName>
    <definedName name="SP44_COMP" localSheetId="0">#REF!</definedName>
    <definedName name="SP44_COMP">#REF!</definedName>
    <definedName name="SP50_" localSheetId="1">#REF!</definedName>
    <definedName name="SP50_" localSheetId="0">#REF!</definedName>
    <definedName name="SP50_">#REF!</definedName>
    <definedName name="SP51_" localSheetId="1">#REF!</definedName>
    <definedName name="SP51_" localSheetId="0">#REF!</definedName>
    <definedName name="SP51_">#REF!</definedName>
    <definedName name="SP51_C" localSheetId="1">#REF!</definedName>
    <definedName name="SP51_C" localSheetId="0">#REF!</definedName>
    <definedName name="SP51_C">#REF!</definedName>
    <definedName name="ST01_05" localSheetId="1">#REF!</definedName>
    <definedName name="ST01_05" localSheetId="0">#REF!</definedName>
    <definedName name="ST01_05">#REF!</definedName>
    <definedName name="ST01_C" localSheetId="1">#REF!</definedName>
    <definedName name="ST01_C" localSheetId="0">#REF!</definedName>
    <definedName name="ST01_C">#REF!</definedName>
    <definedName name="ST01_COMP" localSheetId="1">#REF!</definedName>
    <definedName name="ST01_COMP" localSheetId="0">#REF!</definedName>
    <definedName name="ST01_COMP">#REF!</definedName>
    <definedName name="ST02_C" localSheetId="1">#REF!</definedName>
    <definedName name="ST02_C" localSheetId="0">#REF!</definedName>
    <definedName name="ST02_C">#REF!</definedName>
    <definedName name="ST02_COMP" localSheetId="1">#REF!</definedName>
    <definedName name="ST02_COMP" localSheetId="0">#REF!</definedName>
    <definedName name="ST02_COMP">#REF!</definedName>
    <definedName name="ST03_C" localSheetId="1">#REF!</definedName>
    <definedName name="ST03_C" localSheetId="0">#REF!</definedName>
    <definedName name="ST03_C">#REF!</definedName>
    <definedName name="ST03_COMP" localSheetId="1">#REF!</definedName>
    <definedName name="ST03_COMP" localSheetId="0">#REF!</definedName>
    <definedName name="ST03_COMP">#REF!</definedName>
    <definedName name="ST04_C" localSheetId="1">#REF!</definedName>
    <definedName name="ST04_C" localSheetId="0">#REF!</definedName>
    <definedName name="ST04_C">#REF!</definedName>
    <definedName name="ST04_COMP" localSheetId="1">#REF!</definedName>
    <definedName name="ST04_COMP" localSheetId="0">#REF!</definedName>
    <definedName name="ST04_COMP">#REF!</definedName>
    <definedName name="ST05_COMP" localSheetId="1">#REF!</definedName>
    <definedName name="ST05_COMP" localSheetId="0">#REF!</definedName>
    <definedName name="ST05_COMP">#REF!</definedName>
    <definedName name="ST06_" localSheetId="1">#REF!</definedName>
    <definedName name="ST06_" localSheetId="0">#REF!</definedName>
    <definedName name="ST06_">#REF!</definedName>
    <definedName name="ST06_COMP" localSheetId="1">#REF!</definedName>
    <definedName name="ST06_COMP" localSheetId="0">#REF!</definedName>
    <definedName name="ST06_COMP">#REF!</definedName>
    <definedName name="ST07_" localSheetId="1">#REF!</definedName>
    <definedName name="ST07_" localSheetId="0">#REF!</definedName>
    <definedName name="ST07_">#REF!</definedName>
    <definedName name="ST07_COMP" localSheetId="1">#REF!</definedName>
    <definedName name="ST07_COMP" localSheetId="0">#REF!</definedName>
    <definedName name="ST07_COMP">#REF!</definedName>
    <definedName name="ST08_" localSheetId="1">#REF!</definedName>
    <definedName name="ST08_" localSheetId="0">#REF!</definedName>
    <definedName name="ST08_">#REF!</definedName>
    <definedName name="ST08_COMP" localSheetId="1">#REF!</definedName>
    <definedName name="ST08_COMP" localSheetId="0">#REF!</definedName>
    <definedName name="ST08_COMP">#REF!</definedName>
    <definedName name="unidade" localSheetId="1">#REF!</definedName>
    <definedName name="unidade" localSheetId="0">#REF!</definedName>
    <definedName name="unidade">#REF!</definedName>
    <definedName name="VC01_" localSheetId="1">#REF!</definedName>
    <definedName name="VC01_" localSheetId="0">#REF!</definedName>
    <definedName name="VC01_">#REF!</definedName>
    <definedName name="VC01__" localSheetId="1">#REF!</definedName>
    <definedName name="VC01__" localSheetId="0">#REF!</definedName>
    <definedName name="VC01__">#REF!</definedName>
    <definedName name="VC02_" localSheetId="1">#REF!</definedName>
    <definedName name="VC02_" localSheetId="0">#REF!</definedName>
    <definedName name="VC02_">#REF!</definedName>
    <definedName name="VC02__" localSheetId="1">#REF!</definedName>
    <definedName name="VC02__" localSheetId="0">#REF!</definedName>
    <definedName name="VC02__">#REF!</definedName>
    <definedName name="VC03_" localSheetId="1">#REF!</definedName>
    <definedName name="VC03_" localSheetId="0">#REF!</definedName>
    <definedName name="VC03_">#REF!</definedName>
    <definedName name="VC04_" localSheetId="1">#REF!</definedName>
    <definedName name="VC04_" localSheetId="0">#REF!</definedName>
    <definedName name="VC04_">#REF!</definedName>
    <definedName name="VC05_" localSheetId="1">#REF!</definedName>
    <definedName name="VC05_" localSheetId="0">#REF!</definedName>
    <definedName name="VC05_">#REF!</definedName>
    <definedName name="VC05_C" localSheetId="1">#REF!</definedName>
    <definedName name="VC05_C" localSheetId="0">#REF!</definedName>
    <definedName name="VC05_C">#REF!</definedName>
    <definedName name="VC05_COMP" localSheetId="1">#REF!</definedName>
    <definedName name="VC05_COMP" localSheetId="0">#REF!</definedName>
    <definedName name="VC05_COMP">#REF!</definedName>
    <definedName name="VC06_" localSheetId="1">#REF!</definedName>
    <definedName name="VC06_" localSheetId="0">#REF!</definedName>
    <definedName name="VC06_">#REF!</definedName>
    <definedName name="VC06_C" localSheetId="1">#REF!</definedName>
    <definedName name="VC06_C" localSheetId="0">#REF!</definedName>
    <definedName name="VC06_C">#REF!</definedName>
    <definedName name="VD01_" localSheetId="1">#REF!</definedName>
    <definedName name="VD01_" localSheetId="0">#REF!</definedName>
    <definedName name="VD01_">#REF!</definedName>
    <definedName name="VD02_" localSheetId="1">#REF!</definedName>
    <definedName name="VD02_" localSheetId="0">#REF!</definedName>
    <definedName name="VD02_">#REF!</definedName>
    <definedName name="VD03_" localSheetId="1">#REF!</definedName>
    <definedName name="VD03_" localSheetId="0">#REF!</definedName>
    <definedName name="VD03_">#REF!</definedName>
    <definedName name="vd03__" localSheetId="1">#REF!</definedName>
    <definedName name="vd03__" localSheetId="0">#REF!</definedName>
    <definedName name="vd03__">#REF!</definedName>
    <definedName name="VD04_" localSheetId="1">#REF!</definedName>
    <definedName name="VD04_" localSheetId="0">#REF!</definedName>
    <definedName name="VD04_">#REF!</definedName>
    <definedName name="VD04_C" localSheetId="1">#REF!</definedName>
    <definedName name="VD04_C" localSheetId="0">#REF!</definedName>
    <definedName name="VD04_C">#REF!</definedName>
    <definedName name="VD04_COMP" localSheetId="1">#REF!</definedName>
    <definedName name="VD04_COMP" localSheetId="0">#REF!</definedName>
    <definedName name="VD04_COMP">#REF!</definedName>
    <definedName name="VT01_" localSheetId="1">#REF!</definedName>
    <definedName name="VT01_" localSheetId="0">#REF!</definedName>
    <definedName name="VT01_">#REF!</definedName>
    <definedName name="VT01_C" localSheetId="1">#REF!</definedName>
    <definedName name="VT01_C" localSheetId="0">#REF!</definedName>
    <definedName name="VT01_C">#REF!</definedName>
    <definedName name="VT01_COMP" localSheetId="1">#REF!</definedName>
    <definedName name="VT01_COMP" localSheetId="0">#REF!</definedName>
    <definedName name="VT01_COMP">#REF!</definedName>
    <definedName name="VT02_" localSheetId="1">#REF!</definedName>
    <definedName name="VT02_" localSheetId="0">#REF!</definedName>
    <definedName name="VT02_">#REF!</definedName>
    <definedName name="VT02__" localSheetId="1">#REF!</definedName>
    <definedName name="VT02__" localSheetId="0">#REF!</definedName>
    <definedName name="VT02__">#REF!</definedName>
    <definedName name="VT02_C" localSheetId="1">#REF!</definedName>
    <definedName name="VT02_C" localSheetId="0">#REF!</definedName>
    <definedName name="VT02_C">#REF!</definedName>
    <definedName name="VT02_COMP" localSheetId="1">#REF!</definedName>
    <definedName name="VT02_COMP" localSheetId="0">#REF!</definedName>
    <definedName name="VT02_COMP">#REF!</definedName>
    <definedName name="VT03_" localSheetId="1">#REF!</definedName>
    <definedName name="VT03_" localSheetId="0">#REF!</definedName>
    <definedName name="VT03_">#REF!</definedName>
    <definedName name="VT03__" localSheetId="1">#REF!</definedName>
    <definedName name="VT03__" localSheetId="0">#REF!</definedName>
    <definedName name="VT03__">#REF!</definedName>
    <definedName name="VT03_C" localSheetId="1">#REF!</definedName>
    <definedName name="VT03_C" localSheetId="0">#REF!</definedName>
    <definedName name="VT03_C">#REF!</definedName>
    <definedName name="VT03_COMP" localSheetId="1">#REF!</definedName>
    <definedName name="VT03_COMP" localSheetId="0">#REF!</definedName>
    <definedName name="VT03_COMP">#REF!</definedName>
    <definedName name="VT04_" localSheetId="1">#REF!</definedName>
    <definedName name="VT04_" localSheetId="0">#REF!</definedName>
    <definedName name="VT04_">#REF!</definedName>
    <definedName name="vt04__" localSheetId="1">#REF!</definedName>
    <definedName name="vt04__" localSheetId="0">#REF!</definedName>
    <definedName name="vt04__">#REF!</definedName>
    <definedName name="VT04_C" localSheetId="1">#REF!</definedName>
    <definedName name="VT04_C" localSheetId="0">#REF!</definedName>
    <definedName name="VT04_C">#REF!</definedName>
    <definedName name="VT04_COMP" localSheetId="1">#REF!</definedName>
    <definedName name="VT04_COMP" localSheetId="0">#REF!</definedName>
    <definedName name="VT04_COM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6" i="77" l="1"/>
  <c r="D86" i="78"/>
  <c r="D86" i="79"/>
  <c r="D86" i="1"/>
  <c r="D84" i="77"/>
  <c r="D84" i="78"/>
  <c r="D84" i="79"/>
  <c r="D84" i="1"/>
  <c r="D83" i="77"/>
  <c r="D83" i="78"/>
  <c r="D83" i="79"/>
  <c r="D83" i="1"/>
  <c r="D81" i="77"/>
  <c r="D81" i="78"/>
  <c r="D81" i="79"/>
  <c r="D81" i="1"/>
  <c r="D80" i="77"/>
  <c r="D80" i="78"/>
  <c r="D80" i="79"/>
  <c r="D80" i="1"/>
  <c r="D66" i="77"/>
  <c r="D66" i="78"/>
  <c r="D66" i="79"/>
  <c r="D66" i="1"/>
  <c r="D65" i="77"/>
  <c r="D65" i="78"/>
  <c r="D65" i="79"/>
  <c r="D65" i="1"/>
  <c r="D64" i="77"/>
  <c r="D64" i="78"/>
  <c r="D64" i="79"/>
  <c r="D64" i="1"/>
  <c r="D63" i="77"/>
  <c r="D63" i="78"/>
  <c r="D63" i="79"/>
  <c r="D63" i="1"/>
  <c r="D62" i="77"/>
  <c r="D62" i="78"/>
  <c r="D62" i="79"/>
  <c r="D62" i="1"/>
  <c r="D61" i="77"/>
  <c r="D61" i="78"/>
  <c r="D61" i="79"/>
  <c r="D61" i="1"/>
  <c r="D60" i="77"/>
  <c r="D60" i="78"/>
  <c r="D60" i="79"/>
  <c r="D60" i="1"/>
  <c r="D59" i="77"/>
  <c r="D59" i="78"/>
  <c r="D59" i="79"/>
  <c r="D59" i="1"/>
  <c r="D55" i="77"/>
  <c r="D55" i="78"/>
  <c r="D55" i="79"/>
  <c r="D55" i="1"/>
  <c r="D54" i="77"/>
  <c r="D54" i="78"/>
  <c r="D54" i="79"/>
  <c r="D54" i="1"/>
  <c r="D53" i="77"/>
  <c r="D53" i="78"/>
  <c r="D53" i="79"/>
  <c r="D53" i="1"/>
  <c r="D52" i="77"/>
  <c r="D52" i="78"/>
  <c r="D52" i="79"/>
  <c r="D52" i="1"/>
  <c r="D49" i="77"/>
  <c r="D49" i="78"/>
  <c r="D49" i="79"/>
  <c r="D49" i="1"/>
  <c r="D48" i="77"/>
  <c r="D48" i="78"/>
  <c r="D48" i="79"/>
  <c r="D48" i="1"/>
  <c r="D44" i="77"/>
  <c r="D44" i="78"/>
  <c r="D44" i="79"/>
  <c r="D44" i="1"/>
  <c r="D43" i="77"/>
  <c r="D43" i="78"/>
  <c r="D43" i="79"/>
  <c r="D43" i="1"/>
  <c r="D40" i="77"/>
  <c r="D40" i="78"/>
  <c r="D40" i="79"/>
  <c r="D40" i="1"/>
  <c r="D39" i="77"/>
  <c r="D39" i="78"/>
  <c r="D39" i="79"/>
  <c r="D39" i="1"/>
  <c r="D38" i="77"/>
  <c r="D38" i="78"/>
  <c r="D38" i="79"/>
  <c r="D38" i="1"/>
  <c r="D37" i="77"/>
  <c r="D37" i="78"/>
  <c r="D37" i="79"/>
  <c r="D37" i="1"/>
  <c r="D36" i="77"/>
  <c r="D36" i="78"/>
  <c r="D36" i="79"/>
  <c r="D36" i="1"/>
  <c r="D35" i="77"/>
  <c r="D35" i="78"/>
  <c r="D35" i="79"/>
  <c r="D35" i="1"/>
  <c r="D34" i="77"/>
  <c r="D34" i="78"/>
  <c r="D34" i="79"/>
  <c r="D34" i="1"/>
  <c r="D33" i="77"/>
  <c r="D33" i="78"/>
  <c r="D33" i="79"/>
  <c r="D33" i="1"/>
  <c r="D20" i="77"/>
  <c r="D20" i="78"/>
  <c r="D20" i="79"/>
  <c r="D20" i="1"/>
  <c r="D17" i="77"/>
  <c r="D17" i="78"/>
  <c r="D17" i="79"/>
  <c r="D17" i="1"/>
  <c r="A7" i="80"/>
  <c r="C7" i="80" s="1"/>
  <c r="A6" i="80"/>
  <c r="C6" i="80" s="1"/>
  <c r="A5" i="80"/>
  <c r="C5" i="80" s="1"/>
  <c r="A4" i="80"/>
  <c r="C4" i="80" s="1"/>
  <c r="C4" i="64"/>
  <c r="C5" i="64"/>
  <c r="C6" i="64"/>
  <c r="C7" i="64"/>
  <c r="A7" i="64"/>
  <c r="A6" i="64"/>
  <c r="A5" i="64"/>
  <c r="A4" i="64"/>
  <c r="C82" i="79"/>
  <c r="C89" i="79" s="1"/>
  <c r="C64" i="79"/>
  <c r="C63" i="79"/>
  <c r="C62" i="79"/>
  <c r="C61" i="79"/>
  <c r="C60" i="79"/>
  <c r="C59" i="79"/>
  <c r="C65" i="79" s="1"/>
  <c r="C56" i="79"/>
  <c r="G54" i="79"/>
  <c r="C54" i="79"/>
  <c r="C53" i="79"/>
  <c r="C52" i="79"/>
  <c r="C48" i="79"/>
  <c r="C43" i="79"/>
  <c r="C41" i="79"/>
  <c r="D30" i="79"/>
  <c r="D18" i="79"/>
  <c r="D16" i="79"/>
  <c r="D23" i="79" s="1"/>
  <c r="D6" i="79"/>
  <c r="D14" i="79" s="1"/>
  <c r="D7" i="64" s="1"/>
  <c r="B2" i="79"/>
  <c r="B7" i="64" s="1"/>
  <c r="C82" i="78"/>
  <c r="C89" i="78" s="1"/>
  <c r="C64" i="78"/>
  <c r="C63" i="78"/>
  <c r="C62" i="78"/>
  <c r="C61" i="78"/>
  <c r="C60" i="78"/>
  <c r="C59" i="78"/>
  <c r="C65" i="78" s="1"/>
  <c r="C56" i="78"/>
  <c r="G54" i="78"/>
  <c r="C54" i="78"/>
  <c r="C53" i="78"/>
  <c r="C52" i="78"/>
  <c r="C48" i="78"/>
  <c r="C43" i="78"/>
  <c r="C41" i="78"/>
  <c r="D30" i="78"/>
  <c r="D18" i="78"/>
  <c r="D16" i="78"/>
  <c r="D23" i="78" s="1"/>
  <c r="D6" i="78"/>
  <c r="D14" i="78" s="1"/>
  <c r="D6" i="64" s="1"/>
  <c r="B2" i="78"/>
  <c r="B6" i="80" s="1"/>
  <c r="C82" i="77"/>
  <c r="C89" i="77" s="1"/>
  <c r="C64" i="77"/>
  <c r="C63" i="77"/>
  <c r="C62" i="77"/>
  <c r="C61" i="77"/>
  <c r="C60" i="77"/>
  <c r="C59" i="77"/>
  <c r="C65" i="77" s="1"/>
  <c r="C56" i="77"/>
  <c r="G54" i="77"/>
  <c r="C54" i="77"/>
  <c r="C55" i="77" s="1"/>
  <c r="C52" i="77"/>
  <c r="C49" i="77"/>
  <c r="C48" i="77"/>
  <c r="C50" i="77" s="1"/>
  <c r="C72" i="77" s="1"/>
  <c r="C43" i="77"/>
  <c r="C41" i="77"/>
  <c r="C70" i="77" s="1"/>
  <c r="D30" i="77"/>
  <c r="D18" i="77"/>
  <c r="D16" i="77"/>
  <c r="D23" i="77" s="1"/>
  <c r="D6" i="77"/>
  <c r="D14" i="77" s="1"/>
  <c r="D5" i="64" s="1"/>
  <c r="B2" i="77"/>
  <c r="B5" i="64" s="1"/>
  <c r="B2" i="1"/>
  <c r="B4" i="80" s="1"/>
  <c r="D6" i="1"/>
  <c r="C59" i="1"/>
  <c r="D18" i="1"/>
  <c r="D16" i="1"/>
  <c r="C89" i="1"/>
  <c r="G16" i="64"/>
  <c r="H16" i="64"/>
  <c r="H12" i="64"/>
  <c r="H13" i="64"/>
  <c r="H14" i="64"/>
  <c r="H15" i="64"/>
  <c r="F12" i="64"/>
  <c r="F13" i="64"/>
  <c r="F14" i="64"/>
  <c r="F15" i="64"/>
  <c r="G12" i="64"/>
  <c r="G13" i="64"/>
  <c r="G14" i="64"/>
  <c r="G15" i="64"/>
  <c r="F16" i="64"/>
  <c r="C16" i="64"/>
  <c r="C8" i="64" l="1"/>
  <c r="B5" i="80"/>
  <c r="B4" i="64"/>
  <c r="B6" i="64"/>
  <c r="B7" i="80"/>
  <c r="C8" i="80"/>
  <c r="D56" i="79"/>
  <c r="D56" i="77"/>
  <c r="C67" i="79"/>
  <c r="C74" i="79" s="1"/>
  <c r="C66" i="79"/>
  <c r="C44" i="79"/>
  <c r="C46" i="79" s="1"/>
  <c r="C71" i="79" s="1"/>
  <c r="C55" i="79"/>
  <c r="C57" i="79" s="1"/>
  <c r="C73" i="79" s="1"/>
  <c r="C70" i="79"/>
  <c r="C49" i="79"/>
  <c r="C50" i="79" s="1"/>
  <c r="C72" i="79" s="1"/>
  <c r="C66" i="78"/>
  <c r="C67" i="78" s="1"/>
  <c r="C74" i="78" s="1"/>
  <c r="D56" i="78"/>
  <c r="C50" i="78"/>
  <c r="C72" i="78" s="1"/>
  <c r="C44" i="78"/>
  <c r="C46" i="78" s="1"/>
  <c r="C71" i="78" s="1"/>
  <c r="C55" i="78"/>
  <c r="C57" i="78" s="1"/>
  <c r="C73" i="78" s="1"/>
  <c r="C70" i="78"/>
  <c r="C49" i="78"/>
  <c r="C66" i="77"/>
  <c r="C67" i="77" s="1"/>
  <c r="C74" i="77" s="1"/>
  <c r="C44" i="77"/>
  <c r="C46" i="77" s="1"/>
  <c r="C71" i="77" s="1"/>
  <c r="C53" i="77"/>
  <c r="D57" i="79" l="1"/>
  <c r="D73" i="79" s="1"/>
  <c r="D57" i="78"/>
  <c r="D73" i="78" s="1"/>
  <c r="C75" i="79"/>
  <c r="D41" i="79"/>
  <c r="D70" i="79" s="1"/>
  <c r="D67" i="79"/>
  <c r="D74" i="79" s="1"/>
  <c r="D50" i="79"/>
  <c r="D72" i="79" s="1"/>
  <c r="D46" i="79"/>
  <c r="D71" i="79" s="1"/>
  <c r="D41" i="78"/>
  <c r="D70" i="78" s="1"/>
  <c r="C75" i="78"/>
  <c r="D46" i="78"/>
  <c r="D71" i="78" s="1"/>
  <c r="D67" i="78"/>
  <c r="D74" i="78" s="1"/>
  <c r="D50" i="78"/>
  <c r="D72" i="78" s="1"/>
  <c r="C75" i="77"/>
  <c r="D41" i="77"/>
  <c r="D70" i="77" s="1"/>
  <c r="D50" i="77"/>
  <c r="D72" i="77" s="1"/>
  <c r="D46" i="77"/>
  <c r="D71" i="77" s="1"/>
  <c r="C57" i="77"/>
  <c r="C73" i="77" s="1"/>
  <c r="D57" i="77"/>
  <c r="D73" i="77" s="1"/>
  <c r="D67" i="77"/>
  <c r="D74" i="77" s="1"/>
  <c r="D75" i="79" l="1"/>
  <c r="D77" i="79" s="1"/>
  <c r="D75" i="78"/>
  <c r="D77" i="78" s="1"/>
  <c r="D75" i="77"/>
  <c r="D77" i="77" s="1"/>
  <c r="D30" i="1"/>
  <c r="C82" i="1"/>
  <c r="C64" i="1"/>
  <c r="C63" i="1"/>
  <c r="C62" i="1"/>
  <c r="C61" i="1"/>
  <c r="C60" i="1"/>
  <c r="C56" i="1"/>
  <c r="G54" i="1"/>
  <c r="C54" i="1"/>
  <c r="C52" i="1"/>
  <c r="C53" i="1" s="1"/>
  <c r="C48" i="1"/>
  <c r="C49" i="1" s="1"/>
  <c r="C43" i="1"/>
  <c r="C41" i="1"/>
  <c r="C55" i="1" s="1"/>
  <c r="D23" i="1" l="1"/>
  <c r="C50" i="1"/>
  <c r="C72" i="1" s="1"/>
  <c r="C65" i="1"/>
  <c r="C66" i="1" s="1"/>
  <c r="C67" i="1" s="1"/>
  <c r="C74" i="1" s="1"/>
  <c r="C57" i="1"/>
  <c r="C73" i="1" s="1"/>
  <c r="C44" i="1"/>
  <c r="C46" i="1" s="1"/>
  <c r="C71" i="1" s="1"/>
  <c r="D14" i="1"/>
  <c r="D4" i="64" s="1"/>
  <c r="C70" i="1"/>
  <c r="D92" i="77" l="1"/>
  <c r="D56" i="1"/>
  <c r="C75" i="1"/>
  <c r="D5" i="80" l="1"/>
  <c r="E5" i="80" s="1"/>
  <c r="E5" i="64"/>
  <c r="D92" i="79"/>
  <c r="D92" i="78"/>
  <c r="D41" i="1"/>
  <c r="D70" i="1" s="1"/>
  <c r="D46" i="1"/>
  <c r="D71" i="1" s="1"/>
  <c r="D67" i="1"/>
  <c r="D74" i="1" s="1"/>
  <c r="D57" i="1"/>
  <c r="D73" i="1" s="1"/>
  <c r="D50" i="1"/>
  <c r="D72" i="1" s="1"/>
  <c r="E6" i="64" l="1"/>
  <c r="D6" i="80"/>
  <c r="E6" i="80" s="1"/>
  <c r="D7" i="80"/>
  <c r="E7" i="80" s="1"/>
  <c r="E7" i="64"/>
  <c r="F5" i="64"/>
  <c r="G5" i="64"/>
  <c r="G5" i="80"/>
  <c r="F5" i="80"/>
  <c r="D82" i="77"/>
  <c r="D89" i="77" s="1"/>
  <c r="D75" i="1"/>
  <c r="D77" i="1" s="1"/>
  <c r="G7" i="64" l="1"/>
  <c r="F7" i="64"/>
  <c r="I5" i="64"/>
  <c r="H5" i="64"/>
  <c r="F7" i="80"/>
  <c r="G7" i="80"/>
  <c r="G6" i="80"/>
  <c r="F6" i="80"/>
  <c r="F6" i="64"/>
  <c r="G6" i="64"/>
  <c r="D82" i="78"/>
  <c r="D89" i="78" s="1"/>
  <c r="D82" i="79"/>
  <c r="D89" i="79" s="1"/>
  <c r="I6" i="64" l="1"/>
  <c r="H6" i="64"/>
  <c r="I7" i="64"/>
  <c r="H7" i="64"/>
  <c r="D92" i="1" l="1"/>
  <c r="D4" i="80" l="1"/>
  <c r="E4" i="80" s="1"/>
  <c r="E4" i="64"/>
  <c r="G4" i="64" l="1"/>
  <c r="F4" i="64"/>
  <c r="F8" i="64" s="1"/>
  <c r="G4" i="80"/>
  <c r="G8" i="80" s="1"/>
  <c r="F4" i="80"/>
  <c r="F8" i="80" s="1"/>
  <c r="E8" i="80"/>
  <c r="D82" i="1"/>
  <c r="D89" i="1" s="1"/>
  <c r="G8" i="64" l="1"/>
  <c r="I4" i="64"/>
  <c r="I8" i="64" s="1"/>
  <c r="H4" i="64"/>
  <c r="H8" i="64" s="1"/>
</calcChain>
</file>

<file path=xl/sharedStrings.xml><?xml version="1.0" encoding="utf-8"?>
<sst xmlns="http://schemas.openxmlformats.org/spreadsheetml/2006/main" count="547" uniqueCount="139">
  <si>
    <t>PLANILHA DE ESTIMATIVA DE CUSTOS - LUCRO REAL
CONFORME IN nº 02/2008, atualizada até a IN nº 04/2015</t>
  </si>
  <si>
    <t xml:space="preserve">CATEGORIA </t>
  </si>
  <si>
    <t>CCT</t>
  </si>
  <si>
    <t>DATA BASE</t>
  </si>
  <si>
    <t>PISO</t>
  </si>
  <si>
    <t>MÓDULO 1 - COMPOSIÇÃO DA REMUNERAÇÃO:</t>
  </si>
  <si>
    <t>Percentuais</t>
  </si>
  <si>
    <t>VALOR PROPOSTA</t>
  </si>
  <si>
    <t xml:space="preserve">Salário Base </t>
  </si>
  <si>
    <t>Adicional de Periculosidade</t>
  </si>
  <si>
    <t>Adicional Insalubridade SM</t>
  </si>
  <si>
    <t>Adicional Noturno</t>
  </si>
  <si>
    <t>Adicional de HE</t>
  </si>
  <si>
    <t>Hora Noturna Adicional</t>
  </si>
  <si>
    <t>Intervalo Intrajornada</t>
  </si>
  <si>
    <t>Outros Dif horas extras</t>
  </si>
  <si>
    <t>TOTAL DA REMUNERAÇÃO</t>
  </si>
  <si>
    <t>MÓDULO 2 - BENEFÍCIOS MENSAIS E DIÁRIOS</t>
  </si>
  <si>
    <t>TOTAL DOS BENEFÍCIOS MENSAIS E DIÁRIOS</t>
  </si>
  <si>
    <t>MÓDULO 3- INSUMOS DIVERSOS</t>
  </si>
  <si>
    <t>Insumos Diversos</t>
  </si>
  <si>
    <t>TOTAL DE INSUMOS DIVERSOS:</t>
  </si>
  <si>
    <t xml:space="preserve">MÓDULO 4 - ENCARGOS SOCIAIS E TRABALHISTAS </t>
  </si>
  <si>
    <t>4.1.PREVIDENCIARIO E FGTS</t>
  </si>
  <si>
    <t>VALORES</t>
  </si>
  <si>
    <t>INSS (art. 22, inciso I, Lei nº 8.212/91)</t>
  </si>
  <si>
    <t>SESI ou SESC (art. 30, Lei nº 8.036/90 e art. 1º, Lei 8.154/90)</t>
  </si>
  <si>
    <t>SENAI ou SENAC (Decreto nº 2.318/86)</t>
  </si>
  <si>
    <t>INCRA (art. 1º, I, Decreto Lei 1.146/70 e Lei 7.787, de 30/06/89)</t>
  </si>
  <si>
    <t>Salário Educação (art. 3º, inciso I, Decreto nº 87.043/82)</t>
  </si>
  <si>
    <t>FGTS (Lei Complementar nº 110/01 e art. 30, Lei nº 8.036/90)</t>
  </si>
  <si>
    <t>Risco de Acidente do Trabalho/RAT/INSS  (inciso II,B, Lei 8.212/91 e Anexo V, Decreto 6.042/08) (1)</t>
  </si>
  <si>
    <t>SEBRAE (§ 3º, art. 8º, Lei 8.029/90, alterada pela Lei nº 8.154/90)</t>
  </si>
  <si>
    <t>TOTAL :</t>
  </si>
  <si>
    <t>4.2 13º SALÁRIO</t>
  </si>
  <si>
    <t>13º Salário</t>
  </si>
  <si>
    <t>Incidência do 4.1. sobre o 13º salário</t>
  </si>
  <si>
    <t>PARÂMETROS</t>
  </si>
  <si>
    <t>4.3. AFASTAMENTO MATERNIDADE</t>
  </si>
  <si>
    <t>Afastamento maternidade</t>
  </si>
  <si>
    <t>Número de Meses de Afastamento Maternidade</t>
  </si>
  <si>
    <t>Incidência do 4.1. sobre afastamento maternidade</t>
  </si>
  <si>
    <t>Incidência anual de ocorrência de Afastamento Maternidade</t>
  </si>
  <si>
    <t>4.4. PROVISÃO P\ RESCISÃO</t>
  </si>
  <si>
    <t>Aviso Prévio Indenizado ( art. 7º, XXI, CF e 477, 487 e 491, CLT) (2)</t>
  </si>
  <si>
    <t>% dispensa com aviso prévio indenizado</t>
  </si>
  <si>
    <t xml:space="preserve">Incidência de FGTS sobre o aviso prévio indenizado </t>
  </si>
  <si>
    <t>% dispensa com aviso prévio trabalhado</t>
  </si>
  <si>
    <t>Aviso Prévio Trabalhado (art. 7º, inciso XXI, CF e 477, 487 e 491, CLT)</t>
  </si>
  <si>
    <t>TOTAL</t>
  </si>
  <si>
    <t>Incidência do 4.1. sobre o Aviso Prévio Trabalhado</t>
  </si>
  <si>
    <t>Multa do FGTS sobre os Avisos Prévios Indenizado e Trabalhado</t>
  </si>
  <si>
    <t>4.5. CUSTO DE REPOSIÇÃO DO PROFISSIONAL AUSENTE</t>
  </si>
  <si>
    <t>Terço constitucional de férias</t>
  </si>
  <si>
    <t>Auxílio doença ( arts. 59 a 64, Lei 8.213/91, art. 18, Lei nº 8.212/91 e art. 476, CLT)</t>
  </si>
  <si>
    <t>Quantidade média de faltas por doença no ano por posto</t>
  </si>
  <si>
    <t>Licença paternidade (art. 7º, inciso XIX, CF e 10, § 1º CLT)</t>
  </si>
  <si>
    <t>Quantidade média de dias de licença paternidade</t>
  </si>
  <si>
    <t>Faltas legais (art. 473 e 83, CLT)</t>
  </si>
  <si>
    <t>Incidência de Ocorrência de licença paternidade</t>
  </si>
  <si>
    <t>Acidente de Trabalho (arts. 19 a 23, Lei 8.213/91, art. 473, CLT e Lei nº 6.367/76)</t>
  </si>
  <si>
    <t>Quantidade média de ausências legais no ano por posto</t>
  </si>
  <si>
    <t xml:space="preserve">Subtotal </t>
  </si>
  <si>
    <t>Quantidade média de dias pagos em acidente de trabalho</t>
  </si>
  <si>
    <t>Incidência do 4.1. sobre o Custo da Reposição</t>
  </si>
  <si>
    <t>Percentual de Incidência de Acidentes de Trabalho</t>
  </si>
  <si>
    <t>QUADRO RESUMO - MÓDULO 4 (ENCARGOS TRABALHISTAS)</t>
  </si>
  <si>
    <t>MÓDULO 4 (ENCARGOS TRABALHISTAS)</t>
  </si>
  <si>
    <t>4.1.</t>
  </si>
  <si>
    <t>PREVIDENCIARIO E FGTS</t>
  </si>
  <si>
    <t>4.2.</t>
  </si>
  <si>
    <t>13º SALÁRIO</t>
  </si>
  <si>
    <t>4.3.</t>
  </si>
  <si>
    <t>AFASTAMENTO MATERNIDADE</t>
  </si>
  <si>
    <t>4.4.</t>
  </si>
  <si>
    <t>PROVISÃO RESCISÃO</t>
  </si>
  <si>
    <t>4.5.</t>
  </si>
  <si>
    <t>CUSTO DE REPOSIÇÃO DO PROFISSIONAL AUSENTE</t>
  </si>
  <si>
    <t xml:space="preserve">TOTAL1 (MÓDULOS: 1+2+3+4) </t>
  </si>
  <si>
    <t>MÓDULO 5 - CUSTOS INDIRETOS, TRIBUTOS E LUCRO</t>
  </si>
  <si>
    <t>A</t>
  </si>
  <si>
    <t>Taxa de Administração (Custos indiretos)</t>
  </si>
  <si>
    <t>B</t>
  </si>
  <si>
    <t>LUCRO</t>
  </si>
  <si>
    <t>C</t>
  </si>
  <si>
    <t>TRIBUTOS</t>
  </si>
  <si>
    <t>C.1</t>
  </si>
  <si>
    <t>Tributos Federais (PIS)</t>
  </si>
  <si>
    <t>Tributos Federais (COFINS)</t>
  </si>
  <si>
    <t>C.2</t>
  </si>
  <si>
    <t>Tributos Estaduais</t>
  </si>
  <si>
    <t>C.3</t>
  </si>
  <si>
    <t>Tributos Municipais (ISS)</t>
  </si>
  <si>
    <t>C.4</t>
  </si>
  <si>
    <t>Contribuição Previdenciária sobre a Receita Bruta (CPRB) Lei nº 12.546/2011 e IN RFB 1436/2013</t>
  </si>
  <si>
    <t>VALOR TOTAL (MÓDULO 5)</t>
  </si>
  <si>
    <t>(categoria profissional)</t>
  </si>
  <si>
    <t>Quantidade</t>
  </si>
  <si>
    <t>1 POSTO</t>
  </si>
  <si>
    <t>Qtde</t>
  </si>
  <si>
    <t>Remuneração
(Sal. Base 
+ Adicionais)</t>
  </si>
  <si>
    <t>Estimativa 
Unitária</t>
  </si>
  <si>
    <t>Fator K</t>
  </si>
  <si>
    <t>Categoria profissional</t>
  </si>
  <si>
    <t xml:space="preserve">Categoria Profissional </t>
  </si>
  <si>
    <t>Preço 
Unitário</t>
  </si>
  <si>
    <t>Preço 
Mensal</t>
  </si>
  <si>
    <t>Preço 
Anual</t>
  </si>
  <si>
    <t>item</t>
  </si>
  <si>
    <t>Auxilio Alimentação ( R$ 44,07 por dia trabalhado x 22 dias úteis)</t>
  </si>
  <si>
    <t>Total mão-de-obra</t>
  </si>
  <si>
    <t>Subitem</t>
  </si>
  <si>
    <t>ESTIMATIVA NORMAL (SEM DESONERAÇÃO) - PROCESSO 00200.019819_2024-70</t>
  </si>
  <si>
    <t>1.1</t>
  </si>
  <si>
    <t>subitem</t>
  </si>
  <si>
    <t>Informações edital nup 00100.008924/2025-92</t>
  </si>
  <si>
    <t>1.2</t>
  </si>
  <si>
    <t>1.3</t>
  </si>
  <si>
    <t>1.4</t>
  </si>
  <si>
    <t>Descrição</t>
  </si>
  <si>
    <t>Atendente de Telecomunicações</t>
  </si>
  <si>
    <t>Encarregado de Turma</t>
  </si>
  <si>
    <t xml:space="preserve">Supervisor de Pós-atendimento </t>
  </si>
  <si>
    <t xml:space="preserve">Técnico em Tecnologia da Informação </t>
  </si>
  <si>
    <t>Salário -Base</t>
  </si>
  <si>
    <t>Contrato n° 51/2020 (10°TA - PLANSUL PLANEJAMENTO E CONSULTORIA LTDA (78.533.312/0001-58))</t>
  </si>
  <si>
    <t xml:space="preserve">Uniformes </t>
  </si>
  <si>
    <t>CCT DF000658/2024 - SINTTEL-DF x SINDIMEST-DF (vigente até 30/04/2026)</t>
  </si>
  <si>
    <t>Auxilio Transporte (R$ 15,00 por dia trabalhado s/desconto conforme cláusula 14° CCT - transporte gratuito)</t>
  </si>
  <si>
    <t>Café da manhã e cesta básica (cláusula 17° CCT)</t>
  </si>
  <si>
    <t>Assistência médica-odontológica (cláusula 15°CCT) - cotação contrato n°51/2020</t>
  </si>
  <si>
    <t>Seguro de vida (cláusula 16° CCT)-cotação contrato atual n° 51/2020</t>
  </si>
  <si>
    <t xml:space="preserve">Férias (sem substituição) </t>
  </si>
  <si>
    <t>Atendente de Telecomunicações - 6 horas diárias e 30 semanais</t>
  </si>
  <si>
    <t>Encarregado de Turma - 6 horas diárias e 30 semanais</t>
  </si>
  <si>
    <t>Supervisor de Pós-atendimento - 6 horas diárias e 30 semanais</t>
  </si>
  <si>
    <t>Técnico em Tecnologia da Informação - 6 horas diárias e 30 semanais</t>
  </si>
  <si>
    <t>Preço 
60 meses</t>
  </si>
  <si>
    <t>Preço 
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</si>
</sst>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[$-416]d\-mmm;@"/>
    <numFmt numFmtId="166" formatCode="mmmm\-yy"/>
    <numFmt numFmtId="167" formatCode="&quot;R$&quot;#,##0.00"/>
    <numFmt numFmtId="168" formatCode="_(* #,##0.00_);_(* \(#,##0.00\);_(* &quot;-&quot;??_);_(@_)"/>
    <numFmt numFmtId="169" formatCode="0.0%"/>
    <numFmt numFmtId="170" formatCode="&quot;R$&quot;\ #,##0.00"/>
    <numFmt numFmtId="171" formatCode="0.00000%"/>
    <numFmt numFmtId="172" formatCode="_(&quot;R$&quot;* #,##0.00_);_(&quot;R$&quot;* \(#,##0.00\);_(&quot;R$&quot;* &quot;-&quot;??_);_(@_)"/>
    <numFmt numFmtId="173" formatCode="_-* #,##0.000_-;\-* #,##0.000_-;_-* &quot;-&quot;??_-;_-@_-"/>
    <numFmt numFmtId="174" formatCode="_(&quot;R$ &quot;* #,##0.00_);_(&quot;R$ &quot;* \(#,##0.00\);_(&quot;R$ &quot;* &quot;-&quot;??_);_(@_)"/>
    <numFmt numFmtId="175" formatCode="_([$€]* #,##0.00_);_([$€]* \(#,##0.00\);_([$€]* &quot;-&quot;??_);_(@_)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8"/>
      <color indexed="60"/>
      <name val="Arial"/>
      <family val="2"/>
    </font>
    <font>
      <b/>
      <sz val="12"/>
      <color indexed="60"/>
      <name val="Arial"/>
      <family val="2"/>
    </font>
    <font>
      <b/>
      <sz val="9"/>
      <color indexed="18"/>
      <name val="Arial"/>
      <family val="2"/>
    </font>
    <font>
      <b/>
      <sz val="9"/>
      <color indexed="60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9"/>
      <color indexed="62"/>
      <name val="Arial"/>
      <family val="2"/>
    </font>
    <font>
      <sz val="12"/>
      <name val="Arial"/>
      <family val="2"/>
    </font>
    <font>
      <b/>
      <i/>
      <sz val="9"/>
      <color indexed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Times New Roman"/>
      <family val="1"/>
    </font>
    <font>
      <b/>
      <sz val="11"/>
      <name val="Arial"/>
      <family val="2"/>
    </font>
    <font>
      <sz val="10"/>
      <name val="Comic Sans MS"/>
      <family val="4"/>
    </font>
    <font>
      <sz val="8"/>
      <name val="Arial"/>
    </font>
    <font>
      <sz val="1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0">
    <xf numFmtId="0" fontId="0" fillId="0" borderId="0"/>
    <xf numFmtId="17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1" fillId="0" borderId="1" applyNumberFormat="0" applyFont="0" applyFill="0" applyAlignment="0" applyProtection="0">
      <alignment horizontal="center" vertical="center" wrapText="1"/>
    </xf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7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4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168" fontId="6" fillId="4" borderId="1" xfId="0" applyNumberFormat="1" applyFont="1" applyFill="1" applyBorder="1" applyAlignment="1" applyProtection="1">
      <alignment vertical="center"/>
      <protection locked="0"/>
    </xf>
    <xf numFmtId="171" fontId="3" fillId="4" borderId="1" xfId="2" applyNumberFormat="1" applyFont="1" applyFill="1" applyBorder="1" applyAlignment="1" applyProtection="1">
      <alignment horizontal="right" vertical="center"/>
      <protection locked="0"/>
    </xf>
    <xf numFmtId="10" fontId="3" fillId="6" borderId="1" xfId="2" applyNumberFormat="1" applyFont="1" applyFill="1" applyBorder="1" applyAlignment="1" applyProtection="1">
      <alignment vertical="center"/>
      <protection locked="0"/>
    </xf>
    <xf numFmtId="168" fontId="6" fillId="4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Continuous" vertical="center" wrapText="1"/>
    </xf>
    <xf numFmtId="10" fontId="6" fillId="0" borderId="5" xfId="2" applyNumberFormat="1" applyFont="1" applyBorder="1" applyAlignment="1" applyProtection="1">
      <alignment horizontal="centerContinuous" vertical="center"/>
    </xf>
    <xf numFmtId="0" fontId="6" fillId="0" borderId="6" xfId="0" applyFont="1" applyBorder="1" applyAlignment="1">
      <alignment horizontal="centerContinuous"/>
    </xf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Continuous" vertical="center"/>
    </xf>
    <xf numFmtId="0" fontId="4" fillId="3" borderId="1" xfId="0" applyFont="1" applyFill="1" applyBorder="1" applyAlignment="1">
      <alignment horizontal="centerContinuous"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/>
    <xf numFmtId="166" fontId="9" fillId="4" borderId="1" xfId="0" applyNumberFormat="1" applyFont="1" applyFill="1" applyBorder="1" applyAlignment="1">
      <alignment vertical="center"/>
    </xf>
    <xf numFmtId="166" fontId="10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/>
    <xf numFmtId="10" fontId="3" fillId="2" borderId="1" xfId="2" applyNumberFormat="1" applyFont="1" applyFill="1" applyBorder="1" applyAlignment="1" applyProtection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vertical="center"/>
    </xf>
    <xf numFmtId="10" fontId="6" fillId="0" borderId="1" xfId="2" applyNumberFormat="1" applyFont="1" applyBorder="1" applyAlignment="1" applyProtection="1">
      <alignment horizontal="right" vertical="center"/>
    </xf>
    <xf numFmtId="0" fontId="6" fillId="0" borderId="1" xfId="0" applyFont="1" applyBorder="1" applyAlignment="1">
      <alignment vertical="center" wrapText="1"/>
    </xf>
    <xf numFmtId="10" fontId="6" fillId="0" borderId="1" xfId="2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right" vertical="center"/>
    </xf>
    <xf numFmtId="169" fontId="13" fillId="0" borderId="1" xfId="2" applyNumberFormat="1" applyFont="1" applyBorder="1" applyAlignment="1" applyProtection="1">
      <alignment vertical="center"/>
    </xf>
    <xf numFmtId="168" fontId="3" fillId="6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6" fillId="2" borderId="1" xfId="0" applyFont="1" applyFill="1" applyBorder="1" applyAlignment="1">
      <alignment vertical="center"/>
    </xf>
    <xf numFmtId="168" fontId="6" fillId="4" borderId="1" xfId="3" applyNumberFormat="1" applyFont="1" applyFill="1" applyBorder="1" applyAlignment="1">
      <alignment vertical="center"/>
    </xf>
    <xf numFmtId="0" fontId="11" fillId="5" borderId="1" xfId="0" applyFont="1" applyFill="1" applyBorder="1" applyAlignment="1">
      <alignment vertical="center"/>
    </xf>
    <xf numFmtId="170" fontId="6" fillId="0" borderId="0" xfId="0" applyNumberFormat="1" applyFont="1"/>
    <xf numFmtId="0" fontId="11" fillId="5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8" fontId="3" fillId="0" borderId="1" xfId="0" applyNumberFormat="1" applyFont="1" applyBorder="1" applyAlignment="1">
      <alignment vertical="center"/>
    </xf>
    <xf numFmtId="10" fontId="3" fillId="0" borderId="1" xfId="2" applyNumberFormat="1" applyFont="1" applyBorder="1" applyAlignment="1" applyProtection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71" fontId="6" fillId="0" borderId="1" xfId="2" applyNumberFormat="1" applyFont="1" applyBorder="1" applyAlignment="1" applyProtection="1">
      <alignment vertical="center"/>
    </xf>
    <xf numFmtId="168" fontId="6" fillId="0" borderId="1" xfId="0" applyNumberFormat="1" applyFont="1" applyBorder="1" applyAlignment="1">
      <alignment vertical="center"/>
    </xf>
    <xf numFmtId="0" fontId="12" fillId="7" borderId="1" xfId="0" applyFont="1" applyFill="1" applyBorder="1" applyAlignment="1">
      <alignment horizontal="right" vertical="center"/>
    </xf>
    <xf numFmtId="171" fontId="13" fillId="7" borderId="1" xfId="2" applyNumberFormat="1" applyFont="1" applyFill="1" applyBorder="1" applyAlignment="1" applyProtection="1">
      <alignment vertical="center"/>
    </xf>
    <xf numFmtId="168" fontId="13" fillId="7" borderId="1" xfId="2" applyNumberFormat="1" applyFont="1" applyFill="1" applyBorder="1" applyAlignment="1" applyProtection="1">
      <alignment vertical="center"/>
    </xf>
    <xf numFmtId="0" fontId="15" fillId="0" borderId="0" xfId="0" applyFont="1"/>
    <xf numFmtId="171" fontId="15" fillId="0" borderId="0" xfId="0" applyNumberFormat="1" applyFont="1"/>
    <xf numFmtId="171" fontId="6" fillId="4" borderId="1" xfId="2" applyNumberFormat="1" applyFont="1" applyFill="1" applyBorder="1" applyAlignment="1" applyProtection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10" fontId="6" fillId="4" borderId="1" xfId="2" applyNumberFormat="1" applyFont="1" applyFill="1" applyBorder="1" applyAlignment="1" applyProtection="1">
      <alignment vertical="center"/>
    </xf>
    <xf numFmtId="0" fontId="12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171" fontId="6" fillId="0" borderId="1" xfId="2" applyNumberFormat="1" applyFont="1" applyFill="1" applyBorder="1" applyAlignment="1" applyProtection="1">
      <alignment vertical="center"/>
    </xf>
    <xf numFmtId="0" fontId="6" fillId="0" borderId="1" xfId="0" applyFont="1" applyBorder="1" applyAlignment="1">
      <alignment wrapText="1"/>
    </xf>
    <xf numFmtId="9" fontId="3" fillId="0" borderId="1" xfId="0" applyNumberFormat="1" applyFont="1" applyBorder="1" applyAlignment="1">
      <alignment horizontal="center" vertical="center"/>
    </xf>
    <xf numFmtId="171" fontId="6" fillId="0" borderId="1" xfId="2" applyNumberFormat="1" applyFont="1" applyBorder="1" applyAlignment="1" applyProtection="1">
      <alignment horizontal="right" vertical="center"/>
    </xf>
    <xf numFmtId="9" fontId="6" fillId="0" borderId="1" xfId="0" applyNumberFormat="1" applyFont="1" applyBorder="1" applyAlignment="1">
      <alignment horizontal="center" vertical="center"/>
    </xf>
    <xf numFmtId="43" fontId="6" fillId="0" borderId="0" xfId="0" applyNumberFormat="1" applyFont="1"/>
    <xf numFmtId="1" fontId="6" fillId="0" borderId="1" xfId="0" applyNumberFormat="1" applyFont="1" applyBorder="1" applyAlignment="1">
      <alignment horizontal="center" vertical="center"/>
    </xf>
    <xf numFmtId="171" fontId="3" fillId="0" borderId="1" xfId="2" applyNumberFormat="1" applyFont="1" applyFill="1" applyBorder="1" applyAlignment="1" applyProtection="1">
      <alignment vertical="center"/>
    </xf>
    <xf numFmtId="10" fontId="13" fillId="7" borderId="1" xfId="2" applyNumberFormat="1" applyFont="1" applyFill="1" applyBorder="1" applyAlignment="1" applyProtection="1">
      <alignment vertical="center"/>
    </xf>
    <xf numFmtId="0" fontId="12" fillId="0" borderId="1" xfId="0" applyFont="1" applyBorder="1" applyAlignment="1">
      <alignment horizontal="center" vertical="center"/>
    </xf>
    <xf numFmtId="10" fontId="6" fillId="0" borderId="1" xfId="2" applyNumberFormat="1" applyFont="1" applyBorder="1" applyAlignment="1" applyProtection="1">
      <alignment vertical="center"/>
    </xf>
    <xf numFmtId="0" fontId="12" fillId="0" borderId="1" xfId="0" applyFont="1" applyBorder="1" applyAlignment="1">
      <alignment horizontal="left" vertical="center"/>
    </xf>
    <xf numFmtId="10" fontId="3" fillId="6" borderId="1" xfId="2" applyNumberFormat="1" applyFont="1" applyFill="1" applyBorder="1" applyAlignment="1" applyProtection="1">
      <alignment vertical="center"/>
    </xf>
    <xf numFmtId="168" fontId="3" fillId="6" borderId="1" xfId="2" applyNumberFormat="1" applyFont="1" applyFill="1" applyBorder="1" applyAlignment="1" applyProtection="1">
      <alignment vertical="center"/>
    </xf>
    <xf numFmtId="10" fontId="13" fillId="6" borderId="1" xfId="2" applyNumberFormat="1" applyFont="1" applyFill="1" applyBorder="1" applyAlignment="1" applyProtection="1">
      <alignment vertical="center"/>
    </xf>
    <xf numFmtId="168" fontId="13" fillId="6" borderId="1" xfId="2" applyNumberFormat="1" applyFont="1" applyFill="1" applyBorder="1" applyAlignment="1" applyProtection="1">
      <alignment vertical="center"/>
    </xf>
    <xf numFmtId="0" fontId="12" fillId="0" borderId="1" xfId="0" applyFont="1" applyBorder="1" applyAlignment="1">
      <alignment horizontal="right" vertical="center"/>
    </xf>
    <xf numFmtId="10" fontId="13" fillId="0" borderId="1" xfId="2" applyNumberFormat="1" applyFont="1" applyBorder="1" applyAlignment="1" applyProtection="1">
      <alignment vertical="center"/>
    </xf>
    <xf numFmtId="168" fontId="13" fillId="0" borderId="1" xfId="2" applyNumberFormat="1" applyFont="1" applyBorder="1" applyAlignment="1" applyProtection="1">
      <alignment vertical="center"/>
    </xf>
    <xf numFmtId="0" fontId="12" fillId="7" borderId="1" xfId="0" applyFont="1" applyFill="1" applyBorder="1" applyAlignment="1">
      <alignment vertical="center"/>
    </xf>
    <xf numFmtId="170" fontId="3" fillId="6" borderId="1" xfId="2" applyNumberFormat="1" applyFont="1" applyFill="1" applyBorder="1" applyAlignment="1" applyProtection="1">
      <alignment vertical="center"/>
    </xf>
    <xf numFmtId="0" fontId="12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72" fontId="6" fillId="0" borderId="0" xfId="1" applyFont="1" applyProtection="1"/>
    <xf numFmtId="0" fontId="3" fillId="0" borderId="1" xfId="0" applyFont="1" applyBorder="1"/>
    <xf numFmtId="170" fontId="6" fillId="0" borderId="0" xfId="3" applyNumberFormat="1" applyFont="1"/>
    <xf numFmtId="0" fontId="12" fillId="0" borderId="2" xfId="0" applyFont="1" applyBorder="1" applyAlignment="1">
      <alignment horizontal="center" vertical="center"/>
    </xf>
    <xf numFmtId="168" fontId="3" fillId="0" borderId="1" xfId="3" applyNumberFormat="1" applyFont="1" applyBorder="1" applyAlignment="1">
      <alignment vertical="center"/>
    </xf>
    <xf numFmtId="0" fontId="6" fillId="0" borderId="1" xfId="0" applyFont="1" applyBorder="1"/>
    <xf numFmtId="10" fontId="6" fillId="6" borderId="1" xfId="2" applyNumberFormat="1" applyFont="1" applyFill="1" applyBorder="1" applyAlignment="1" applyProtection="1">
      <alignment vertical="center"/>
    </xf>
    <xf numFmtId="168" fontId="6" fillId="0" borderId="1" xfId="3" applyNumberFormat="1" applyFont="1" applyBorder="1" applyAlignment="1">
      <alignment vertical="center"/>
    </xf>
    <xf numFmtId="10" fontId="6" fillId="6" borderId="1" xfId="2" applyNumberFormat="1" applyFont="1" applyFill="1" applyBorder="1" applyProtection="1"/>
    <xf numFmtId="0" fontId="13" fillId="0" borderId="1" xfId="0" applyFont="1" applyBorder="1" applyAlignment="1">
      <alignment vertical="center" wrapText="1"/>
    </xf>
    <xf numFmtId="168" fontId="13" fillId="7" borderId="1" xfId="0" applyNumberFormat="1" applyFont="1" applyFill="1" applyBorder="1" applyAlignment="1">
      <alignment vertical="center"/>
    </xf>
    <xf numFmtId="0" fontId="1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15" fillId="0" borderId="1" xfId="1" applyNumberFormat="1" applyFont="1" applyBorder="1" applyAlignment="1" applyProtection="1">
      <alignment horizontal="center" vertical="center"/>
    </xf>
    <xf numFmtId="4" fontId="13" fillId="4" borderId="1" xfId="0" applyNumberFormat="1" applyFont="1" applyFill="1" applyBorder="1" applyAlignment="1" applyProtection="1">
      <alignment vertical="center"/>
      <protection locked="0"/>
    </xf>
    <xf numFmtId="10" fontId="6" fillId="0" borderId="0" xfId="2" applyNumberFormat="1" applyFont="1" applyProtection="1"/>
    <xf numFmtId="164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5" fillId="0" borderId="0" xfId="0" applyFont="1"/>
    <xf numFmtId="164" fontId="5" fillId="0" borderId="0" xfId="0" applyNumberFormat="1" applyFont="1" applyAlignment="1">
      <alignment horizontal="center" vertical="center" wrapText="1"/>
    </xf>
    <xf numFmtId="173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18" fillId="0" borderId="4" xfId="0" applyFont="1" applyBorder="1" applyAlignment="1">
      <alignment vertical="center"/>
    </xf>
    <xf numFmtId="173" fontId="18" fillId="0" borderId="1" xfId="4" applyNumberFormat="1" applyFont="1" applyBorder="1" applyAlignment="1">
      <alignment horizontal="center"/>
    </xf>
    <xf numFmtId="173" fontId="5" fillId="0" borderId="1" xfId="4" applyNumberFormat="1" applyFont="1" applyBorder="1" applyAlignment="1">
      <alignment horizontal="center"/>
    </xf>
    <xf numFmtId="172" fontId="5" fillId="0" borderId="0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8" fillId="8" borderId="6" xfId="0" applyFont="1" applyFill="1" applyBorder="1" applyAlignment="1">
      <alignment horizontal="centerContinuous"/>
    </xf>
    <xf numFmtId="0" fontId="5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72" fontId="5" fillId="0" borderId="1" xfId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18" fillId="8" borderId="5" xfId="0" applyFont="1" applyFill="1" applyBorder="1" applyAlignment="1">
      <alignment horizontal="centerContinuous"/>
    </xf>
    <xf numFmtId="0" fontId="18" fillId="0" borderId="1" xfId="0" applyFont="1" applyBorder="1" applyAlignment="1">
      <alignment horizontal="centerContinuous"/>
    </xf>
    <xf numFmtId="0" fontId="18" fillId="0" borderId="4" xfId="0" applyFont="1" applyBorder="1" applyAlignment="1">
      <alignment horizontal="centerContinuous"/>
    </xf>
    <xf numFmtId="172" fontId="5" fillId="7" borderId="4" xfId="1" applyFont="1" applyFill="1" applyBorder="1" applyAlignment="1">
      <alignment horizontal="center" vertical="center" wrapText="1"/>
    </xf>
    <xf numFmtId="172" fontId="5" fillId="7" borderId="6" xfId="1" applyFont="1" applyFill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centerContinuous"/>
    </xf>
    <xf numFmtId="0" fontId="22" fillId="8" borderId="4" xfId="0" applyFont="1" applyFill="1" applyBorder="1" applyAlignment="1">
      <alignment horizontal="centerContinuous" wrapText="1"/>
    </xf>
    <xf numFmtId="0" fontId="7" fillId="3" borderId="1" xfId="0" applyFont="1" applyFill="1" applyBorder="1" applyAlignment="1">
      <alignment horizontal="centerContinuous" vertical="center" wrapText="1"/>
    </xf>
    <xf numFmtId="0" fontId="5" fillId="0" borderId="4" xfId="0" applyFont="1" applyBorder="1" applyAlignment="1">
      <alignment horizontal="left"/>
    </xf>
    <xf numFmtId="4" fontId="0" fillId="0" borderId="0" xfId="0" applyNumberFormat="1"/>
    <xf numFmtId="0" fontId="25" fillId="0" borderId="0" xfId="0" applyFont="1"/>
    <xf numFmtId="0" fontId="25" fillId="0" borderId="0" xfId="0" quotePrefix="1" applyFont="1"/>
    <xf numFmtId="0" fontId="5" fillId="0" borderId="0" xfId="0" applyFont="1" applyAlignment="1">
      <alignment wrapText="1"/>
    </xf>
    <xf numFmtId="0" fontId="6" fillId="3" borderId="1" xfId="0" applyFont="1" applyFill="1" applyBorder="1" applyAlignment="1">
      <alignment vertical="center"/>
    </xf>
    <xf numFmtId="171" fontId="6" fillId="3" borderId="1" xfId="2" applyNumberFormat="1" applyFont="1" applyFill="1" applyBorder="1" applyAlignment="1" applyProtection="1">
      <alignment vertical="center"/>
    </xf>
    <xf numFmtId="168" fontId="6" fillId="3" borderId="1" xfId="0" applyNumberFormat="1" applyFont="1" applyFill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90">
    <cellStyle name="BORDAS" xfId="5" xr:uid="{65063501-CA8B-443E-8F73-EDB24DDC3430}"/>
    <cellStyle name="Euro" xfId="6" xr:uid="{E311B039-45B0-4FF7-9405-F3A4363188C8}"/>
    <cellStyle name="Moeda" xfId="1" builtinId="4"/>
    <cellStyle name="Moeda 2" xfId="7" xr:uid="{2774A270-4279-4696-BDBD-F60B567D758D}"/>
    <cellStyle name="Moeda 2 2" xfId="8" xr:uid="{DAF12712-E4BE-4A31-86B6-44343713EC02}"/>
    <cellStyle name="Moeda 2 2 2" xfId="43" xr:uid="{C1001A21-4D5C-4137-8994-B7A2886179F1}"/>
    <cellStyle name="Moeda 2 3" xfId="29" xr:uid="{B5564BC4-D6A2-4228-9371-7BD23EF7D341}"/>
    <cellStyle name="Moeda 2 3 2" xfId="55" xr:uid="{21797E9A-4F41-4FD1-AEF3-814B6326AE0C}"/>
    <cellStyle name="Moeda 2 4" xfId="42" xr:uid="{4CDB22FE-7EBF-4F35-B139-3DCC8A81EBFE}"/>
    <cellStyle name="Moeda 3" xfId="9" xr:uid="{080CD93C-3F58-4E0C-BCDC-F849BF844462}"/>
    <cellStyle name="Moeda 3 2" xfId="10" xr:uid="{4E434C4E-0378-47AC-87F3-2B0FAE7E6970}"/>
    <cellStyle name="Moeda 3 2 2" xfId="45" xr:uid="{D3FE6FB0-105F-420C-A6CF-7F3A33815897}"/>
    <cellStyle name="Moeda 3 2 2 2" xfId="86" xr:uid="{175B9A22-8D04-4A08-939F-C132B1D31F4C}"/>
    <cellStyle name="Moeda 3 3" xfId="33" xr:uid="{CBF5F053-CE27-45ED-8888-FEDCFCDD655E}"/>
    <cellStyle name="Moeda 3 3 2" xfId="57" xr:uid="{1E704052-5A93-4C20-9D7D-01BF7EE01EC5}"/>
    <cellStyle name="Moeda 3 4" xfId="44" xr:uid="{6E1EE2E3-8BE5-4AF4-857E-D8896EDD7CA3}"/>
    <cellStyle name="Moeda 4" xfId="11" xr:uid="{D6816CD9-BF75-4A96-A33C-DD2F84CA21F4}"/>
    <cellStyle name="Moeda 5" xfId="12" xr:uid="{6EA0B1F1-324D-41AC-956F-6E0A46934504}"/>
    <cellStyle name="Moeda 6" xfId="40" xr:uid="{42402F7E-0F87-4AE6-A46C-91781E1A898D}"/>
    <cellStyle name="Moeda 6 2" xfId="73" xr:uid="{3FFCA2CC-53CE-429A-B499-4219778A43B5}"/>
    <cellStyle name="Moeda 7" xfId="41" xr:uid="{D474F27D-DFEB-451F-8082-5E91FF9C0B81}"/>
    <cellStyle name="Moeda 7 2" xfId="79" xr:uid="{EE079563-37F7-4A08-B05F-B8B7A642CC5D}"/>
    <cellStyle name="Moeda 8" xfId="39" xr:uid="{F3CC9364-C798-41AD-88BD-3609474EDD79}"/>
    <cellStyle name="Moeda 8 2" xfId="88" xr:uid="{AAB0B0DD-D943-4E58-862A-187BFCFE83CB}"/>
    <cellStyle name="Normal" xfId="0" builtinId="0"/>
    <cellStyle name="Normal 10" xfId="74" xr:uid="{493B37DA-7CAC-41FF-8768-0C8C06607972}"/>
    <cellStyle name="Normal 11" xfId="78" xr:uid="{5A453ED4-9890-4AF0-8347-B971CB454511}"/>
    <cellStyle name="Normal 12" xfId="85" xr:uid="{F592668E-C509-4A4E-8B27-2C1E1E3D6EBF}"/>
    <cellStyle name="Normal 2" xfId="3" xr:uid="{F5190EB1-EECC-4948-9EC3-DC40C9DADC88}"/>
    <cellStyle name="Normal 2 2" xfId="13" xr:uid="{6A92F5CC-6D6D-483A-95D4-44937933DE7C}"/>
    <cellStyle name="Normal 2 2 2" xfId="32" xr:uid="{FE359F77-3938-4FF0-9AD3-47498FF3DF99}"/>
    <cellStyle name="Normal 2_8TA 4º reajuste" xfId="14" xr:uid="{B2CA62C3-F496-4FFB-BB9B-98419C41AB74}"/>
    <cellStyle name="Normal 3" xfId="21" xr:uid="{56271A18-CD40-4475-A17B-FE3A4091A257}"/>
    <cellStyle name="Normal 3 2" xfId="80" xr:uid="{69721267-51FB-4B5A-9C37-FF1835797335}"/>
    <cellStyle name="Normal 3 3" xfId="87" xr:uid="{2D417BE1-C656-4C9C-BB9B-C13638F9320C}"/>
    <cellStyle name="Normal 3 3 2" xfId="89" xr:uid="{2D240233-1204-4259-BF30-1DDF2A086A4C}"/>
    <cellStyle name="Normal 4" xfId="22" xr:uid="{4DB3C288-3A76-4463-AD60-583BBED51AC3}"/>
    <cellStyle name="Normal 4 2" xfId="48" xr:uid="{84AE2958-B694-44D9-BF81-20A96DB0269F}"/>
    <cellStyle name="Normal 4 3" xfId="59" xr:uid="{D46146ED-821D-4173-BEBB-AFF4EDCD1E28}"/>
    <cellStyle name="Normal 5" xfId="24" xr:uid="{7452F276-3DFE-44CA-B59F-DFA81BF4DFA0}"/>
    <cellStyle name="Normal 5 2" xfId="50" xr:uid="{6305F02C-E692-4E86-91F7-62724BD708C5}"/>
    <cellStyle name="Normal 5 3" xfId="61" xr:uid="{32BDFAD2-A206-4FF1-A646-03F62B75469E}"/>
    <cellStyle name="Normal 6" xfId="27" xr:uid="{303C3040-FA28-46E6-AC43-BF8F534BBC16}"/>
    <cellStyle name="Normal 6 2" xfId="53" xr:uid="{A44D22D7-65EC-477F-AF0F-E313FAD2885E}"/>
    <cellStyle name="Normal 6 2 2" xfId="66" xr:uid="{592CA6BE-80CA-4633-BDB1-7170447108AB}"/>
    <cellStyle name="Normal 6 3" xfId="69" xr:uid="{4FBC8BCE-17C7-40D4-93F2-C4A635E0C988}"/>
    <cellStyle name="Normal 6 4" xfId="83" xr:uid="{5823FA43-763C-4B25-80AD-56DD619E6F41}"/>
    <cellStyle name="Normal 6 5" xfId="63" xr:uid="{6F062C70-3D21-46B0-8646-02E6A882C7BF}"/>
    <cellStyle name="Normal 7" xfId="28" xr:uid="{E3462494-3293-405E-9FA4-7DEEABA6F662}"/>
    <cellStyle name="Normal 7 2" xfId="54" xr:uid="{2C58904D-FABD-4B7D-BDD1-973231067D83}"/>
    <cellStyle name="Normal 7 3" xfId="64" xr:uid="{29D52253-34BF-446B-92AE-D7872910E977}"/>
    <cellStyle name="Normal 8" xfId="70" xr:uid="{A277D353-42B2-4634-8A4C-8E08B646C609}"/>
    <cellStyle name="Normal 9" xfId="72" xr:uid="{CF0010FE-252E-406A-808F-420175CDA2EC}"/>
    <cellStyle name="Porcentagem" xfId="2" builtinId="5"/>
    <cellStyle name="Porcentagem 2" xfId="15" xr:uid="{A0FEC27C-C564-4634-B468-55056F4B0C07}"/>
    <cellStyle name="Porcentagem 2 2" xfId="16" xr:uid="{4AE9AC6C-7B86-4FD5-B6C4-A1BDBAB62903}"/>
    <cellStyle name="Porcentagem 2 3" xfId="30" xr:uid="{8FCF533E-5285-4EE0-B220-389569BA7B97}"/>
    <cellStyle name="Porcentagem 3" xfId="17" xr:uid="{533C8FE3-8747-459B-A41D-0FF765133FF7}"/>
    <cellStyle name="Porcentagem 3 2" xfId="18" xr:uid="{B2E10BB7-B704-457B-AF98-B0B6444AEE5F}"/>
    <cellStyle name="Porcentagem 4" xfId="37" xr:uid="{5440BF51-54C7-4BAF-81B7-150982316FF3}"/>
    <cellStyle name="Porcentagem 4 2" xfId="71" xr:uid="{BACE9803-33D5-4314-A648-E6E00B8C7736}"/>
    <cellStyle name="Porcentagem 5" xfId="75" xr:uid="{DD6215F6-8F66-4A32-A3D6-091AE93B4D5C}"/>
    <cellStyle name="Separador de milhares 2" xfId="19" xr:uid="{7A1285C2-BF95-45D6-92DF-E3B400F652A4}"/>
    <cellStyle name="Separador de milhares 2 2" xfId="46" xr:uid="{A3174919-1195-4DEF-B0E2-E7D9F6641614}"/>
    <cellStyle name="Separador de milhares 3" xfId="20" xr:uid="{C1484246-200E-4CEC-A8A3-AD8661C1090D}"/>
    <cellStyle name="Separador de milhares 3 2" xfId="47" xr:uid="{AED36F97-E6F5-42D6-8908-E938F8EF2ED4}"/>
    <cellStyle name="Vírgula 2" xfId="4" xr:uid="{413B4013-E14A-4AD8-87E8-0554AE02DD7A}"/>
    <cellStyle name="Vírgula 2 2" xfId="49" xr:uid="{EE173214-7934-4C71-BCE3-E80C73FC9288}"/>
    <cellStyle name="Vírgula 2 2 2" xfId="81" xr:uid="{834F2030-E838-4F3F-8E84-9AB2E00DBED7}"/>
    <cellStyle name="Vírgula 2 3" xfId="23" xr:uid="{34EEB821-DE2B-422F-9E71-7DDD04B410A1}"/>
    <cellStyle name="Vírgula 2 3 2" xfId="82" xr:uid="{4B35A767-BFD1-4EDB-A4D7-96A752ECDDF1}"/>
    <cellStyle name="Vírgula 2 4" xfId="60" xr:uid="{7936CCCF-5FE1-4BCF-A9CA-6946587CA655}"/>
    <cellStyle name="Vírgula 3" xfId="25" xr:uid="{D9F865DC-471E-44DF-BCE7-10CA330AEBFE}"/>
    <cellStyle name="Vírgula 3 2" xfId="51" xr:uid="{AD6CD4A9-8FE3-4402-8ACB-5567E60B2BBF}"/>
    <cellStyle name="Vírgula 3 3" xfId="62" xr:uid="{14BAFB7B-FDFE-44C3-AF16-D0B4AF3FCF15}"/>
    <cellStyle name="Vírgula 4" xfId="26" xr:uid="{53693C4E-4F65-4F5A-BB3C-4309D7EC85A2}"/>
    <cellStyle name="Vírgula 4 2" xfId="52" xr:uid="{0BBBECE5-D271-4224-8DCE-86246597FBB9}"/>
    <cellStyle name="Vírgula 5" xfId="31" xr:uid="{C2C80587-5EEF-4953-97EF-5C2FD3F259B9}"/>
    <cellStyle name="Vírgula 5 2" xfId="35" xr:uid="{C3142D0B-2A44-4F2B-804A-A17868E682D1}"/>
    <cellStyle name="Vírgula 5 2 2" xfId="68" xr:uid="{D94740E4-D487-431B-8832-C30DA6CED71D}"/>
    <cellStyle name="Vírgula 5 3" xfId="38" xr:uid="{7A5E873A-CCC3-442E-B579-A96E00E1593B}"/>
    <cellStyle name="Vírgula 5 3 2" xfId="84" xr:uid="{55EDB59C-3DB6-4BDD-8D7E-AF6E2515F8B9}"/>
    <cellStyle name="Vírgula 5 4" xfId="56" xr:uid="{0B913919-2919-46B3-BA0D-1DD318F3F106}"/>
    <cellStyle name="Vírgula 5 5" xfId="65" xr:uid="{DDD1F8EF-B0BC-4CD7-9A20-E4D93DE114AD}"/>
    <cellStyle name="Vírgula 6" xfId="34" xr:uid="{8E241A47-C4C1-49D5-8D66-979AB01A1A76}"/>
    <cellStyle name="Vírgula 6 2" xfId="67" xr:uid="{DFE340DC-FAD2-40D6-928D-0CEC5747BD61}"/>
    <cellStyle name="Vírgula 7" xfId="36" xr:uid="{6104C7C8-8090-4B57-B7C8-8FCEB90159C7}"/>
    <cellStyle name="Vírgula 7 2" xfId="76" xr:uid="{FD4B739E-1C30-4BC7-90F3-D3BDE6154057}"/>
    <cellStyle name="Vírgula 8" xfId="58" xr:uid="{2DFF9888-5ED2-4BE6-9C6C-472A5F0F2D1A}"/>
    <cellStyle name="Vírgula 8 2" xfId="77" xr:uid="{D707FBA8-831E-4228-B479-9EBA933762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>
        <row r="1">
          <cell r="F1">
            <v>0</v>
          </cell>
        </row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 t="str">
            <v>DESCONTO APLICADO (recomendação MPF)</v>
          </cell>
        </row>
        <row r="6">
          <cell r="F6" t="str">
            <v>Especificação do Serviço</v>
          </cell>
        </row>
        <row r="7">
          <cell r="F7">
            <v>0</v>
          </cell>
        </row>
        <row r="8">
          <cell r="F8">
            <v>0</v>
          </cell>
        </row>
        <row r="9">
          <cell r="F9" t="str">
            <v>Engenheiro civil de obra junior com encargos complementares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 t="str">
            <v>Mestre de obras com encargos complementares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 t="str">
            <v>Engenheiro Civil de Obra Pleno com encargos complementares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 t="str">
            <v>Engenheiro Civil de Obra Pleno com encargos complementares</v>
          </cell>
        </row>
        <row r="22">
          <cell r="F22" t="str">
            <v>Anotação de Responsabilidade Técnica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 t="str">
            <v>Servente com Encargos Complementares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 t="str">
            <v>Eletricista com encargos complementares</v>
          </cell>
        </row>
        <row r="31">
          <cell r="F31" t="str">
            <v>Servente com Encargos Complementares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 t="str">
            <v>Encanador ou Bombeiro Hidráulico com Encargos Complementares</v>
          </cell>
        </row>
        <row r="36">
          <cell r="F36" t="str">
            <v>Servente com Encargos Complementares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 t="str">
            <v>Pedreiro com Encargos Complementares</v>
          </cell>
        </row>
        <row r="41">
          <cell r="F41" t="str">
            <v>Servente com Encargos Complementares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 t="str">
            <v>Eletricista com encargos complementares</v>
          </cell>
        </row>
        <row r="46">
          <cell r="F46" t="str">
            <v>Servente com Encargos Complementares</v>
          </cell>
        </row>
        <row r="47">
          <cell r="F47">
            <v>0</v>
          </cell>
        </row>
        <row r="48">
          <cell r="F48" t="str">
            <v>Obs.: Remoção com reaproveitamento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 t="str">
            <v>Servente com Encargos Complementares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 t="str">
            <v>Servente com Encargos Complementares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 t="str">
            <v>Ajudante de carpinteiro com encargos complementares</v>
          </cell>
        </row>
        <row r="61">
          <cell r="F61" t="str">
            <v>Carpinteiro de formas com encargos complementares</v>
          </cell>
        </row>
        <row r="62">
          <cell r="F62" t="str">
            <v>PONTALETE DE MADEIRA NAO APARELHADA *7,5 X 7,5* CM (3 X 3 ") PINUS, MISTA OU EQUIVALENTE DA REGIAO</v>
          </cell>
        </row>
        <row r="63">
          <cell r="F63" t="str">
            <v>TABUA DE MADEIRA NAO APARELHADA *2,5 X 10 CM (1 X 4 ") PINUS, MISTA OU EQUIVALENTE DA REGIAO</v>
          </cell>
        </row>
        <row r="64">
          <cell r="F64" t="str">
            <v>Prego de aco polido com cabeca 18 x 27 (2 1/2 x 10)</v>
          </cell>
        </row>
        <row r="65">
          <cell r="F65" t="str">
            <v>Tela fachadeira em polietileno, rolo de 3 x 100 m (L x C), cor branca, sem logomarca - para protecao de obras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 t="str">
            <v>Carpinteiro de formas com encargos complementares</v>
          </cell>
        </row>
        <row r="70">
          <cell r="F70" t="str">
            <v>Pintor com encargos complementares</v>
          </cell>
        </row>
        <row r="71">
          <cell r="F71" t="str">
            <v>Servente com Encargos Complementares</v>
          </cell>
        </row>
        <row r="72">
          <cell r="F72" t="str">
            <v>Cal hidratada CH-I para argamassas</v>
          </cell>
        </row>
        <row r="73">
          <cell r="F73" t="str">
            <v>Chapa de madeira compensada resinada para forma de concreto, de *2,2 x 1,1* m, E = 6 mm</v>
          </cell>
        </row>
        <row r="74">
          <cell r="F74" t="str">
            <v>PONTALETE DE MADEIRA NAO APARELHADA *7,5 X 7,5* CM (3 X 3 ") PINUS, MISTA OU EQUIVALENTE DA REGIAO</v>
          </cell>
        </row>
        <row r="75">
          <cell r="F75" t="str">
            <v>Prego de aco polido com cabeca 18 x 27 (2 1/2 x 10)</v>
          </cell>
        </row>
        <row r="76">
          <cell r="F76" t="str">
            <v>Oleo de linhaca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 t="str">
            <v>Servente com Encargos Complementares</v>
          </cell>
        </row>
        <row r="81">
          <cell r="F81" t="str">
            <v>Sabao em po</v>
          </cell>
        </row>
        <row r="82">
          <cell r="F82" t="str">
            <v>Vassoura 40 cm com cabo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 t="str">
            <v>Auxiliar de eletricista com encargos complementares</v>
          </cell>
        </row>
        <row r="87">
          <cell r="F87" t="str">
            <v>Eletricista com encargos complementares</v>
          </cell>
        </row>
        <row r="88">
          <cell r="F88" t="str">
            <v>Auxiliar de encanador ou bombeiro hidráulico com encargos complementares</v>
          </cell>
        </row>
        <row r="89">
          <cell r="F89" t="str">
            <v>Encanador ou Bombeiro Hidráulico com Encargos Complementares</v>
          </cell>
        </row>
        <row r="90">
          <cell r="F90" t="str">
            <v>Argamassa traço 1:3 (cimento e areia média), preparo manual. AF_08/2014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 t="str">
            <v>Martelete ou rompedor pneumático manual, 28 kg, com silenciador - CHP diurno. AF_07/2016</v>
          </cell>
        </row>
        <row r="95">
          <cell r="F95" t="str">
            <v>Martelete ou rompedor pneumático manual, 28 kg, com silenciador - CHI diurno. AF_07/2016</v>
          </cell>
        </row>
        <row r="96">
          <cell r="F96" t="str">
            <v>Auxiliar de encanador ou bombeiro hidráulico com encargos complementares</v>
          </cell>
        </row>
        <row r="97">
          <cell r="F97" t="str">
            <v>Encanador ou Bombeiro Hidráulico com Encargos Complementares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 t="str">
            <v>LANÇAMENTO COM USO DE BALDES, ADENSAMENTO E ACABAMENTO DE CONCRETO EM ESTRUTURAS. AF_12/2015</v>
          </cell>
        </row>
        <row r="102">
          <cell r="F102" t="str">
            <v>Areia media - posto jazida/fornecedor (retirado na jazida, sem transporte)</v>
          </cell>
        </row>
        <row r="103">
          <cell r="F103" t="str">
            <v>Cimento Portland composto CP II-32</v>
          </cell>
        </row>
        <row r="104">
          <cell r="F104" t="str">
            <v>Pedra britada n. 1 (9,5 a 19 mm) posto pedreira/fornecedor, sem frete</v>
          </cell>
        </row>
        <row r="105">
          <cell r="F105" t="str">
            <v>Servente com Encargos Complementares</v>
          </cell>
        </row>
        <row r="106">
          <cell r="F106" t="str">
            <v>Operador de betoneira estacionária/misturador com encargos complementares</v>
          </cell>
        </row>
        <row r="107">
          <cell r="F107" t="str">
            <v>BETONEIRA CAPACIDADE NOMINAL DE 400 L, CAPACIDADE DE MISTURA 280 L, MOTOR ELÉTRICO TRIFÁSICO POTÊNCIA DE 2 CV, SEM CARREGADOR - CHP DIURNO. AF_10/2014</v>
          </cell>
        </row>
        <row r="108">
          <cell r="F108" t="str">
            <v>BETONEIRA CAPACIDADE NOMINAL DE 400 L, CAPACIDADE DE MISTURA 280 L, MOTOR ELÉTRICO TRIFÁSICO POTÊNCIA DE 2 CV, SEM CARREGADOR - CHI DIURNO. AF_10/2014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 t="str">
            <v>Desmoldante protetor para formas de madeira, de base oleosa emulsionada em agua</v>
          </cell>
        </row>
        <row r="113">
          <cell r="F113" t="str">
            <v>TABUA DE MADEIRA NAO APARELHADA *2,5 X 20* CM, CEDRINHO OU EQUIVALENTE DA REGIAO</v>
          </cell>
        </row>
        <row r="114">
          <cell r="F114" t="str">
            <v>Prego de aco polido com cabeca dupla 17 x 27 (2 1/2 x 11)</v>
          </cell>
        </row>
        <row r="115">
          <cell r="F115" t="str">
            <v>Ajudante de carpinteiro com encargos complementares</v>
          </cell>
        </row>
        <row r="116">
          <cell r="F116" t="str">
            <v>Carpinteiro de formas com encargos complementares</v>
          </cell>
        </row>
        <row r="117">
          <cell r="F117" t="str">
            <v>Fabricação de fôrma para vigas, em chapa de madeira compensada resinada, E = 17 mm. AF_12/2015</v>
          </cell>
        </row>
        <row r="118">
          <cell r="F118" t="str">
            <v>Fabricação de escoras de viga do tipo garfo, em madeira. af_12/2015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 t="str">
            <v>Servente com Encargos Complementares</v>
          </cell>
        </row>
        <row r="123">
          <cell r="F123" t="str">
            <v>Pedreiro Com Encargos Complementares</v>
          </cell>
        </row>
        <row r="124">
          <cell r="F124" t="str">
            <v>Areia media - posto jazida/fornecedor (retirado na jazida, sem transporte)</v>
          </cell>
        </row>
        <row r="125">
          <cell r="F125" t="str">
            <v>Pedra britada n. 2 (19 a 38 mm) posto pedreira/fornecedor, sem frete</v>
          </cell>
        </row>
        <row r="126">
          <cell r="F126" t="str">
            <v>Cimento Portland composto CP II-32</v>
          </cell>
        </row>
        <row r="127">
          <cell r="F127" t="str">
            <v>Bloco de concreto tipo canaleta 11,5 x 19 x 39 cm</v>
          </cell>
        </row>
        <row r="128">
          <cell r="F128" t="str">
            <v>Aco CA-50, 10,0 mm, vergalhao</v>
          </cell>
        </row>
        <row r="129">
          <cell r="F129" t="str">
            <v>TRANSPORTE COM CAMINHÃO BASCULANTE DE 6 M3, EM VIA URBANA PAVIMENTADA, DMT ATÉ 30 KM (UNIDADE: M3XKM). AF_01/2018</v>
          </cell>
        </row>
        <row r="130">
          <cell r="F130">
            <v>0</v>
          </cell>
        </row>
        <row r="131">
          <cell r="F131" t="str">
            <v>Obs.: Considerando fornecedor de areia e brita a 20 km do Senado Federal.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 t="str">
            <v>Argamassa polimerica impermeabilizante semiflexivel, bicomponente (membrana impermeabilizante acrilica)</v>
          </cell>
        </row>
        <row r="136">
          <cell r="F136" t="str">
            <v>Ajudante especializado com encargos complementares</v>
          </cell>
        </row>
        <row r="137">
          <cell r="F137" t="str">
            <v>Impermeabilizador com encargos complementares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 t="str">
            <v>Bloco ceramico (alvenaria de vedacao), de 9 x 19 x 19 cm</v>
          </cell>
        </row>
        <row r="142">
          <cell r="F142" t="str">
            <v>Tela de aco soldada galvanizada/zincada para alvenaria, fio D = *1,20 a 1,70* mm, malha 15 x 15 mm, (C x L) *50 x 7,5* cm</v>
          </cell>
        </row>
        <row r="143">
          <cell r="F143" t="str">
            <v>Pino de aco com furo, haste = 27 mm (acao direta)</v>
          </cell>
        </row>
        <row r="144">
          <cell r="F144" t="str">
            <v>Argamassa Traço 1:2:8 (Cimento, Cal E Areia Média) Para Emboço/Massa Única/Assentamento De Alvenaria De Vedação, Preparo Mecânico Com Betoneira 400 L. Af_06/2014</v>
          </cell>
        </row>
        <row r="145">
          <cell r="F145" t="str">
            <v>Pedreiro com Encargos Complementares</v>
          </cell>
        </row>
        <row r="146">
          <cell r="F146" t="str">
            <v>Servente com Encargos Complementares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 t="str">
            <v>Tijolo ceramico macico *5 x 10 x 20* cm</v>
          </cell>
        </row>
        <row r="151">
          <cell r="F151" t="str">
            <v>Argamassa traço 1:2:9 (cimento, cal e areia média) para emboço/massa única/assentamento de alvenaria de vedação, preparo mecânico com betoneira 600 L. af_06/2014</v>
          </cell>
        </row>
        <row r="152">
          <cell r="F152" t="str">
            <v>Pedreiro com Encargos Complementares</v>
          </cell>
        </row>
        <row r="153">
          <cell r="F153" t="str">
            <v>Servente com Encargos Complementares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 t="str">
            <v>Tela de aco soldada galvanizada/zincada para alvenaria, fio D = *1,20 a 1,70* mm, malha 15 x 15 mm, (C x L) *50 x 7,5* cm</v>
          </cell>
        </row>
        <row r="158">
          <cell r="F158" t="str">
            <v>Pino de aco com furo, haste = 27 mm (acao direta)</v>
          </cell>
        </row>
        <row r="159">
          <cell r="F159" t="str">
            <v>Bloco ceramico de vedacao com furos na vertical, 9 x 19 x 39 cm - 4,5 MPa (NBR 15270)</v>
          </cell>
        </row>
        <row r="160">
          <cell r="F160" t="str">
            <v>Argamassa traço 1:2:8 (cimento, cal e areia média) para emboço/massa única/assentamento de alvenaria de vedação, preparo mecânico com betoneira 400 L. af_06/2014</v>
          </cell>
        </row>
        <row r="161">
          <cell r="F161" t="str">
            <v>Pedreiro com Encargos Complementares</v>
          </cell>
        </row>
        <row r="162">
          <cell r="F162" t="str">
            <v>Servente com Encargos Complementares</v>
          </cell>
        </row>
        <row r="163">
          <cell r="F163" t="str">
            <v>Argamassa traço 1:2:8 (cimento, cal e areia média) para emboço/massa única/assentamento de alvenaria de vedação, preparo mecânico com betoneira 400 L. af_06/2014</v>
          </cell>
        </row>
        <row r="164">
          <cell r="F164" t="str">
            <v>Pedreiro com Encargos Complementares</v>
          </cell>
        </row>
        <row r="165">
          <cell r="F165" t="str">
            <v>Servente com Encargos Complementares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 t="str">
            <v>Argamassa industrializada para chapisco colante, preparo com misturador de eixo horizontal de 300 kg. AF_06/2014</v>
          </cell>
        </row>
        <row r="170">
          <cell r="F170" t="str">
            <v>Pedreiro com Encargos Complementares</v>
          </cell>
        </row>
        <row r="171">
          <cell r="F171" t="str">
            <v>Servente com Encargos Complementares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 t="str">
            <v>Argamassa traço 1:3 (cimento e areia grossa) para chapisco convencional, preparo manual. AF_06/2014</v>
          </cell>
        </row>
        <row r="176">
          <cell r="F176" t="str">
            <v>Pedreiro com Encargos Complementares</v>
          </cell>
        </row>
        <row r="177">
          <cell r="F177" t="str">
            <v>Servente com Encargos Complementares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 t="str">
            <v>Argamassa industrializada multiuso, para revestimento interno e externo e assentamento de blocos diversos</v>
          </cell>
        </row>
        <row r="182">
          <cell r="F182" t="str">
            <v>Servente com Encargos Complementares</v>
          </cell>
        </row>
        <row r="183">
          <cell r="F183" t="str">
            <v>Pedreiro com Encargos Complementares</v>
          </cell>
        </row>
        <row r="184">
          <cell r="F184" t="str">
            <v>Servente com Encargos Complementares</v>
          </cell>
        </row>
        <row r="185">
          <cell r="F185">
            <v>0</v>
          </cell>
        </row>
        <row r="186">
          <cell r="F186" t="str">
            <v>Obs.: Rendimento de argamassa obtido como referência no SINAPI e no link abaixo. Extrato: "Revestimento: Em média 17,0 a 19,5 Kg/m2  para cada 1,0 cm de espessura, variando em função da aplicação".</v>
          </cell>
        </row>
        <row r="187">
          <cell r="F187" t="str">
            <v>https://s3.amazonaws.com/mapa-da-obra-producao/wp-content/uploads/2015/12/2101-matrix-revestimento-interno.pdf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 t="str">
            <v>Argamassa industrializada multiuso, para revestimento interno e externo e assentamento de blocos diversos</v>
          </cell>
        </row>
        <row r="192">
          <cell r="F192" t="str">
            <v>Servente com Encargos Complementares</v>
          </cell>
        </row>
        <row r="193">
          <cell r="F193" t="str">
            <v>Pedreiro com Encargos Complementares</v>
          </cell>
        </row>
        <row r="194">
          <cell r="F194" t="str">
            <v>Servente com Encargos Complementares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 t="str">
            <v>Servente com Encargos Complementares</v>
          </cell>
        </row>
        <row r="199">
          <cell r="F199" t="str">
            <v>Pedreiro com Encargos Complementares</v>
          </cell>
        </row>
        <row r="200">
          <cell r="F200" t="str">
            <v>Tela de poliéster adesiva largura 150mm e reforço central de 50mm</v>
          </cell>
        </row>
        <row r="201">
          <cell r="F201" t="str">
            <v>Primer a base de poliuretano</v>
          </cell>
        </row>
        <row r="202">
          <cell r="F202">
            <v>0</v>
          </cell>
        </row>
        <row r="203">
          <cell r="F203" t="str">
            <v xml:space="preserve">Obs.: Rendimento do primer obtido de acordo com recomendação do fabricante. Consumo médio. </v>
          </cell>
        </row>
        <row r="204">
          <cell r="F204" t="str">
            <v>https://www.reisereis.com.br/produto/rrprimer-primer-pu-para-concreto</v>
          </cell>
        </row>
        <row r="205">
          <cell r="F205" t="str">
            <v>http://www.viapol.com.br/produtos/viapol/selantes/primers/viapol-primer-pu/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 t="str">
            <v>Pintor com encargos complementares</v>
          </cell>
        </row>
        <row r="210">
          <cell r="F210" t="str">
            <v>Servente com Encargos Complementares</v>
          </cell>
        </row>
        <row r="211">
          <cell r="F211" t="str">
            <v>Fundo selador a base d'água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 t="str">
            <v>Pintor com encargos complementares</v>
          </cell>
        </row>
        <row r="216">
          <cell r="F216" t="str">
            <v>Servente com Encargos Complementares</v>
          </cell>
        </row>
        <row r="217">
          <cell r="F217" t="str">
            <v>Fundo anticorrosivo e de aderência a base de água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 t="str">
            <v>Lixa em folha para parede ou madeira, numero 120 (cor vermelha)</v>
          </cell>
        </row>
        <row r="222">
          <cell r="F222" t="str">
            <v>Massa acrilica para paredes interior/exterior</v>
          </cell>
        </row>
        <row r="223">
          <cell r="F223" t="str">
            <v>Pintor com encargos complementares</v>
          </cell>
        </row>
        <row r="224">
          <cell r="F224" t="str">
            <v>Servente com Encargos Complementares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 t="str">
            <v>Lixa em folha para parede ou madeira, numero 120 (cor vermelha)</v>
          </cell>
        </row>
        <row r="229">
          <cell r="F229" t="str">
            <v>Massa corrida PVA para paredes internas</v>
          </cell>
        </row>
        <row r="230">
          <cell r="F230" t="str">
            <v>Pintor com encargos complementares</v>
          </cell>
        </row>
        <row r="231">
          <cell r="F231" t="str">
            <v>Servente com Encargos Complementares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 t="str">
            <v>Pintor com encargos complementares</v>
          </cell>
        </row>
        <row r="236">
          <cell r="F236" t="str">
            <v>Servente com Encargos Complementares</v>
          </cell>
        </row>
        <row r="237">
          <cell r="F237" t="str">
            <v>Tinta acrilica premium, cor branco fosco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 t="str">
            <v>Lixa em folha para parede ou madeira, numero 120 (cor vermelha)</v>
          </cell>
        </row>
        <row r="242">
          <cell r="F242" t="str">
            <v>Verniz a base de água para madeira</v>
          </cell>
        </row>
        <row r="243">
          <cell r="F243" t="str">
            <v>Pintor com encargos complementares</v>
          </cell>
        </row>
        <row r="244">
          <cell r="F244" t="str">
            <v>Servente com Encargos Complementares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 t="str">
            <v>Pintor com encargos complementares</v>
          </cell>
        </row>
        <row r="249">
          <cell r="F249" t="str">
            <v>Servente com Encargos Complementares</v>
          </cell>
        </row>
        <row r="250">
          <cell r="F250" t="str">
            <v>Lixa em folha para ferro, numero 150</v>
          </cell>
        </row>
        <row r="251">
          <cell r="F251" t="str">
            <v>Tinta esmalte sintetico a base de água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 t="str">
            <v>Pintor com encargos complementares</v>
          </cell>
        </row>
        <row r="256">
          <cell r="F256" t="str">
            <v>Servente com Encargos Complementares</v>
          </cell>
        </row>
        <row r="257">
          <cell r="F257" t="str">
            <v>Tinta acrilica premium, cor branco fosco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 t="str">
            <v>REVESTIMENTO EM CERAMICA ESMALTADA EXTRA, PEI MAIOR OU IGUAL 4, FORMATO MAIOR A 2025 CM2</v>
          </cell>
        </row>
        <row r="262">
          <cell r="F262" t="str">
            <v>Argamassa colante AC-II</v>
          </cell>
        </row>
        <row r="263">
          <cell r="F263" t="str">
            <v>Rejunte colorido, cimenticio</v>
          </cell>
        </row>
        <row r="264">
          <cell r="F264" t="str">
            <v>Azulejista ou ladrilhista com encargos complementares</v>
          </cell>
        </row>
        <row r="265">
          <cell r="F265" t="str">
            <v>Servente com Encargos Complementares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 t="str">
            <v>Argamassa traço 1:4 (cimento e areia média) para contrapiso, preparo manual. AF_06/2014</v>
          </cell>
        </row>
        <row r="270">
          <cell r="F270" t="str">
            <v>Pedreiro com Encargos Complementares</v>
          </cell>
        </row>
        <row r="271">
          <cell r="F271" t="str">
            <v>Servente com Encargos Complementares</v>
          </cell>
        </row>
        <row r="272">
          <cell r="F272" t="str">
            <v>Cimento Portland composto CP II-32</v>
          </cell>
        </row>
        <row r="273">
          <cell r="F273" t="str">
            <v>Aditivo adesivo liquido para argamassas de revestimentos cimenticios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 t="str">
            <v>Cimento Portland composto CP II-32</v>
          </cell>
        </row>
        <row r="278">
          <cell r="F278" t="str">
            <v>Aditivo adesivo liquido para argamassas de revestimentos cimenticios</v>
          </cell>
        </row>
        <row r="279">
          <cell r="F279" t="str">
            <v>Argamassa traço 1:4 (cimento e areia média) para contrapiso, preparo manual. AF_06/2014</v>
          </cell>
        </row>
        <row r="280">
          <cell r="F280" t="str">
            <v>Pedreiro com Encargos Complementares</v>
          </cell>
        </row>
        <row r="281">
          <cell r="F281" t="str">
            <v>Servente com Encargos Complementares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 t="str">
            <v>Argamassa colante tipo ACIII</v>
          </cell>
        </row>
        <row r="286">
          <cell r="F286" t="str">
            <v>Marmorista/graniteiro com encargos complementares</v>
          </cell>
        </row>
        <row r="287">
          <cell r="F287" t="str">
            <v>Servente com Encargos Complementares</v>
          </cell>
        </row>
        <row r="288">
          <cell r="F288" t="str">
            <v>Rejunte branco, cimenticio</v>
          </cell>
        </row>
        <row r="289">
          <cell r="F289" t="str">
            <v>Granito Cinza Andorinha, com 20 mm de espessura, para piso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 t="str">
            <v>Granito Cinza Andorinha, com 20 mm de espessura e 70 mm de altura, para rodapé</v>
          </cell>
        </row>
        <row r="294">
          <cell r="F294" t="str">
            <v>Argamassa colante tipo ACIII</v>
          </cell>
        </row>
        <row r="295">
          <cell r="F295" t="str">
            <v>Marmorista/graniteiro com encargos complementares</v>
          </cell>
        </row>
        <row r="296">
          <cell r="F296" t="str">
            <v>Servente com Encargos Complementares</v>
          </cell>
        </row>
        <row r="297">
          <cell r="F297" t="str">
            <v>Rejunte branco, cimenticio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 t="str">
            <v>Granito Cinza Andorinha, com 20 mm de espessura e 150 mm de altura, para soleira e peitoril</v>
          </cell>
        </row>
        <row r="302">
          <cell r="F302" t="str">
            <v>Argamassa colante tipo ACIII</v>
          </cell>
        </row>
        <row r="303">
          <cell r="F303" t="str">
            <v>Marmorista/graniteiro com encargos complementares</v>
          </cell>
        </row>
        <row r="304">
          <cell r="F304" t="str">
            <v>Servente com Encargos Complementares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 t="str">
            <v>Argamassa colante tipo ACIII</v>
          </cell>
        </row>
        <row r="309">
          <cell r="F309" t="str">
            <v>Marmorista/graniteiro com encargos complementares</v>
          </cell>
        </row>
        <row r="310">
          <cell r="F310" t="str">
            <v>Servente com Encargos Complementares</v>
          </cell>
        </row>
        <row r="311">
          <cell r="F311" t="str">
            <v>Rejunte branco, cimenticio</v>
          </cell>
        </row>
        <row r="312">
          <cell r="F312" t="str">
            <v>Granito Cinza Andorinha, com 20 mm de espessura, para banco, inclusive acabamentos, conforme projeto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 t="str">
            <v>MASSA PLASTICA PARA MARMORE/GRANITO</v>
          </cell>
        </row>
        <row r="317">
          <cell r="F317" t="str">
            <v>BUCHA DE NYLON SEM ABA S10, COM PARAFUSO DE 6,10 X 65 MM EM ACO ZINCADO COM ROSCA SOBERBA, CABECA CHATA E FENDA PHILLIPS</v>
          </cell>
        </row>
        <row r="318">
          <cell r="F318" t="str">
            <v>Bancada em granito cinza andorinha polido, espessura 2 cm, incluindo furos, rodabancada, saia, acabamentos, etc, conforme projeto, medidas 2,40 m x 0,60 m</v>
          </cell>
        </row>
        <row r="319">
          <cell r="F319" t="str">
            <v>REJUNTE EPOXI BRANCO</v>
          </cell>
        </row>
        <row r="320">
          <cell r="F320" t="str">
            <v>SUPORTE MAO-FRANCESA EM ACO, ABAS IGUAIS 40 CM, CAPACIDADE MINIMA 70 KG, BRANCO</v>
          </cell>
        </row>
        <row r="321">
          <cell r="F321" t="str">
            <v>Marmorista/graniteiro com encargos complementares</v>
          </cell>
        </row>
        <row r="322">
          <cell r="F322" t="str">
            <v>Servente com Encargos Complementares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 t="str">
            <v>MASSA PLASTICA PARA MARMORE/GRANITO</v>
          </cell>
        </row>
        <row r="327">
          <cell r="F327" t="str">
            <v>BUCHA DE NYLON SEM ABA S10, COM PARAFUSO DE 6,10 X 65 MM EM ACO ZINCADO COM ROSCA SOBERBA, CABECA CHATA E FENDA PHILLIPS</v>
          </cell>
        </row>
        <row r="328">
          <cell r="F328" t="str">
            <v>Bancada em granito cinza andorinha polido, espessura 2 cm, incluindo furos, rodabancada, saia, acabamentos, etc, conforme projeto, medidas 2,50 m x 0,60 m</v>
          </cell>
        </row>
        <row r="329">
          <cell r="F329" t="str">
            <v>REJUNTE EPOXI BRANCO</v>
          </cell>
        </row>
        <row r="330">
          <cell r="F330" t="str">
            <v>SUPORTE MAO-FRANCESA EM ACO, ABAS IGUAIS 40 CM, CAPACIDADE MINIMA 70 KG, BRANCO</v>
          </cell>
        </row>
        <row r="331">
          <cell r="F331" t="str">
            <v>Marmorista/graniteiro com encargos complementares</v>
          </cell>
        </row>
        <row r="332">
          <cell r="F332" t="str">
            <v>Servente com Encargos Complementares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 t="str">
            <v>Cimento branco</v>
          </cell>
        </row>
        <row r="337">
          <cell r="F337" t="str">
            <v>Granito Cinza Andorinha ou equivalente, com 30 mm de espessura, polido em todas as faces aparentes, para divisórias</v>
          </cell>
        </row>
        <row r="338">
          <cell r="F338" t="str">
            <v>Marmorista/graniteiro com encargos complementares</v>
          </cell>
        </row>
        <row r="339">
          <cell r="F339" t="str">
            <v>Servente com Encargos Complementares</v>
          </cell>
        </row>
        <row r="340">
          <cell r="F340" t="str">
            <v>Argamassa traço 1:4 (cimento e areia média), preparo manual. AF_08/2014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 t="str">
            <v>Parafuso frances M16 em aco galvanizado, comprimento = 45 mm, diametro = 16 mm, cabeca abaulada</v>
          </cell>
        </row>
        <row r="345">
          <cell r="F345" t="str">
            <v>Espelho cristal comum #5mm</v>
          </cell>
        </row>
        <row r="346">
          <cell r="F346" t="str">
            <v>Servente com Encargos Complementares</v>
          </cell>
        </row>
        <row r="347">
          <cell r="F347" t="str">
            <v>Vidraceiro com encargos complementares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 t="str">
            <v>Vidraceiro com encargos complementares</v>
          </cell>
        </row>
        <row r="352">
          <cell r="F352" t="str">
            <v>Servente com Encargos Complementares</v>
          </cell>
        </row>
        <row r="353">
          <cell r="F353" t="str">
            <v>Silicone acetico uso geral incolor 280 g</v>
          </cell>
        </row>
        <row r="354">
          <cell r="F354">
            <v>0</v>
          </cell>
        </row>
        <row r="355">
          <cell r="F355" t="str">
            <v>Obs.: considerando que cada bisnaga rende no mínimo 3m de aplicação.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 t="str">
            <v>Servente com Encargos Complementares</v>
          </cell>
        </row>
        <row r="360">
          <cell r="F360" t="str">
            <v>Vidraceiro com encargos complementares</v>
          </cell>
        </row>
        <row r="361">
          <cell r="F361" t="str">
            <v>VIDRO LISO INCOLOR 6 MM - SEM COLOCACAO</v>
          </cell>
        </row>
        <row r="362">
          <cell r="F362" t="str">
            <v>Massa para vidro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 t="str">
            <v>Encanador ou Bombeiro Hidráulico com Encargos Complementares</v>
          </cell>
        </row>
        <row r="367">
          <cell r="F367" t="str">
            <v>Vedacao PVC, 100 mm, para saida vaso sanitario</v>
          </cell>
        </row>
        <row r="368">
          <cell r="F368" t="str">
            <v>Tubo de ligação para bacia sanitária em PVC, com acabamento cromado, ajustável ou não. Ref.: DECA 1968C ou equivalente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 t="str">
            <v>Adesivo plastico para PVC, frasco com 850 gr</v>
          </cell>
        </row>
        <row r="373">
          <cell r="F373" t="str">
            <v>Tubo PVC, serie R, DN 100 mm, para esgoto ou aguas pluviais predial (NBR 5688)</v>
          </cell>
        </row>
        <row r="374">
          <cell r="F374" t="str">
            <v>Solucao limpadora para PVC, frasco com 1000 cm3</v>
          </cell>
        </row>
        <row r="375">
          <cell r="F375" t="str">
            <v>Lixa d'agua em folha, grao 100</v>
          </cell>
        </row>
        <row r="376">
          <cell r="F376" t="str">
            <v>Auxiliar de encanador ou bombeiro hidráulico com encargos complementares</v>
          </cell>
        </row>
        <row r="377">
          <cell r="F377" t="str">
            <v>Encanador ou Bombeiro Hidráulico com Encargos Complementares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 t="str">
            <v>Tubo PVC, serie R, DN 40 mm, para esgoto ou aguas pluviais predial (NBR 5688)</v>
          </cell>
        </row>
        <row r="382">
          <cell r="F382" t="str">
            <v>Lixa d'agua em folha, grao 100</v>
          </cell>
        </row>
        <row r="383">
          <cell r="F383" t="str">
            <v>Auxiliar de encanador ou bombeiro hidráulico com encargos complementares</v>
          </cell>
        </row>
        <row r="384">
          <cell r="F384" t="str">
            <v>Encanador ou Bombeiro Hidráulico com Encargos Complementares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 t="str">
            <v>Adesivo plastico para PVC, frasco com 850 gr</v>
          </cell>
        </row>
        <row r="389">
          <cell r="F389" t="str">
            <v>Tubo PVC, serie R, DN 50 mm, para esgoto ou aguas pluviais predial (NBR 5688)</v>
          </cell>
        </row>
        <row r="390">
          <cell r="F390" t="str">
            <v>Solucao limpadora para PVC, frasco com 1000 cm3</v>
          </cell>
        </row>
        <row r="391">
          <cell r="F391" t="str">
            <v>Lixa d'agua em folha, grao 100</v>
          </cell>
        </row>
        <row r="392">
          <cell r="F392" t="str">
            <v>Auxiliar de encanador ou bombeiro hidráulico com encargos complementares</v>
          </cell>
        </row>
        <row r="393">
          <cell r="F393" t="str">
            <v>Encanador ou Bombeiro Hidráulico com Encargos Complementares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 t="str">
            <v>Adesivo plastico para PVC, frasco com 850 gr</v>
          </cell>
        </row>
        <row r="398">
          <cell r="F398" t="str">
            <v>Tubo PVC, serie R, DN 75 mm, para esgoto ou aguas pluviais predial (NBR 5688)</v>
          </cell>
        </row>
        <row r="399">
          <cell r="F399" t="str">
            <v>Solucao limpadora para PVC, frasco com 1000 cm3</v>
          </cell>
        </row>
        <row r="400">
          <cell r="F400" t="str">
            <v>Lixa d'agua em folha, grao 100</v>
          </cell>
        </row>
        <row r="401">
          <cell r="F401" t="str">
            <v>Auxiliar de encanador ou bombeiro hidráulico com encargos complementares</v>
          </cell>
        </row>
        <row r="402">
          <cell r="F402" t="str">
            <v>Encanador ou Bombeiro Hidráulico com Encargos Complementares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 t="str">
            <v>Tubo PVC, soldavel, DN 25 mm, agua fria (NBR-5648)</v>
          </cell>
        </row>
        <row r="407">
          <cell r="F407" t="str">
            <v>Auxiliar de encanador ou bombeiro hidráulico com encargos complementares</v>
          </cell>
        </row>
        <row r="408">
          <cell r="F408" t="str">
            <v>Encanador ou Bombeiro Hidráulico com Encargos Complementares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 t="str">
            <v>Tubo PVC, soldavel, DN 32 mm, agua fria (NBR-5648)</v>
          </cell>
        </row>
        <row r="413">
          <cell r="F413" t="str">
            <v>Auxiliar de encanador ou bombeiro hidráulico com encargos complementares</v>
          </cell>
        </row>
        <row r="414">
          <cell r="F414" t="str">
            <v>Encanador ou Bombeiro Hidráulico com Encargos Complementares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 t="str">
            <v>Tubo PVC, soldavel, DN 40 mm, agua fria (NBR-5648)</v>
          </cell>
        </row>
        <row r="419">
          <cell r="F419" t="str">
            <v>Lixa d'agua em folha, grao 100</v>
          </cell>
        </row>
        <row r="420">
          <cell r="F420" t="str">
            <v>Auxiliar de encanador ou bombeiro hidráulico com encargos complementares</v>
          </cell>
        </row>
        <row r="421">
          <cell r="F421" t="str">
            <v>Encanador ou Bombeiro Hidráulico com Encargos Complementares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 t="str">
            <v>TUBO PVC, SOLDAVEL, DN 50 MM, PARA AGUA FRIA (NBR-5648)</v>
          </cell>
        </row>
        <row r="426">
          <cell r="F426" t="str">
            <v>Lixa d'agua em folha, grao 100</v>
          </cell>
        </row>
        <row r="427">
          <cell r="F427" t="str">
            <v>Auxiliar de encanador ou bombeiro hidráulico com encargos complementares</v>
          </cell>
        </row>
        <row r="428">
          <cell r="F428" t="str">
            <v>Encanador ou Bombeiro Hidráulico com Encargos Complementares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 t="str">
            <v>Base registro gaveta 3/4" em liga de cobre, mod 4509.202 ref: DECA ou equivalente</v>
          </cell>
        </row>
        <row r="433">
          <cell r="F433" t="str">
            <v>FITA VEDA ROSCA EM ROLOS DE 18 MM X 50 M (L X C)</v>
          </cell>
        </row>
        <row r="434">
          <cell r="F434" t="str">
            <v>Encanador ou Bombeiro Hidráulico com Encargos Complementares</v>
          </cell>
        </row>
        <row r="435">
          <cell r="F435" t="str">
            <v>Auxiliar de encanador ou bombeiro hidráulico com encargos complementares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 t="str">
            <v>Auxiliar de encanador ou bombeiro hidráulico com encargos complementares</v>
          </cell>
        </row>
        <row r="440">
          <cell r="F440" t="str">
            <v>Encanador ou Bombeiro Hidráulico com Encargos Complementares</v>
          </cell>
        </row>
        <row r="441">
          <cell r="F441" t="str">
            <v>Adesivo plastico para PVC, frasco com 850 gr</v>
          </cell>
        </row>
        <row r="442">
          <cell r="F442" t="str">
            <v>Anel borracha para tubo esgoto predial DN 75 mm (NBR 5688)</v>
          </cell>
        </row>
        <row r="443">
          <cell r="F443" t="str">
            <v>Lixa d'agua em folha, grao 100</v>
          </cell>
        </row>
        <row r="444">
          <cell r="F444" t="str">
            <v>Caixa sifonada PVC, 150 x 185 x 75 mm, com grelha quadrada branca</v>
          </cell>
        </row>
        <row r="445">
          <cell r="F445" t="str">
            <v>Pasta lubrificante para tubos e conexoes com junta elastica (uso em PVC, aco, polietileno e outros) ( de *400* g)</v>
          </cell>
        </row>
        <row r="446">
          <cell r="F446" t="str">
            <v>Solucao limpadora para PVC, frasco com 1000 cm3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 t="str">
            <v>Grelha quadrada para ralo, com caixilho, dimensões 10x10cm, em Aço polido, ref.: Moldenox ou equivalente</v>
          </cell>
        </row>
        <row r="451">
          <cell r="F451" t="str">
            <v>Servente com Encargos Complementares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 t="str">
            <v>Grelha quadrada para ralo, com caixilho, dimensões 15x15cm, em Aço polido, ref.: Moldenox ou equivalente</v>
          </cell>
        </row>
        <row r="456">
          <cell r="F456" t="str">
            <v>Servente com Encargos Complementares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 t="str">
            <v>Auxiliar de encanador ou bombeiro hidráulico com encargos complementares</v>
          </cell>
        </row>
        <row r="461">
          <cell r="F461" t="str">
            <v>Encanador ou Bombeiro Hidráulico com Encargos Complementares</v>
          </cell>
        </row>
        <row r="462">
          <cell r="F462" t="str">
            <v>Adesivo plastico para PVC, frasco com 850 gr</v>
          </cell>
        </row>
        <row r="463">
          <cell r="F463" t="str">
            <v>Lixa d'agua em folha, grao 100</v>
          </cell>
        </row>
        <row r="464">
          <cell r="F464" t="str">
            <v>Ralo seco PVC conico, 100 x 40 mm,  com grelha redonda branca</v>
          </cell>
        </row>
        <row r="465">
          <cell r="F465" t="str">
            <v>Solucao limpadora para PVC, frasco com 1000 cm3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 t="str">
            <v>Assento poliéster com fixação cromada na cor branco gelo, ref: AP.75.17 – Linha Fast/Aspen – Deca ou equivalente</v>
          </cell>
        </row>
        <row r="470">
          <cell r="F470" t="str">
            <v>Servente com Encargos Complementares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 t="str">
            <v>Bacia sanitaria (vaso) convencional de louca branca</v>
          </cell>
        </row>
        <row r="475">
          <cell r="F475" t="str">
            <v>Tubo de ligação para bacia sanitária em PVC, com acabamento cromado, ajustável ou não. Ref.: DECA 1968C ou equivalente</v>
          </cell>
        </row>
        <row r="476">
          <cell r="F476" t="str">
            <v>Parafuso niquelado com acabamento cromado para fixar peca sanitaria, inclui porca cega, arruela e bucha de nylon tamanho S-10</v>
          </cell>
        </row>
        <row r="477">
          <cell r="F477" t="str">
            <v>Vedacao PVC, 100 mm, para saida vaso sanitario</v>
          </cell>
        </row>
        <row r="478">
          <cell r="F478" t="str">
            <v>Rejunte epoxi branco</v>
          </cell>
        </row>
        <row r="479">
          <cell r="F479" t="str">
            <v>Encanador ou Bombeiro Hidráulico com Encargos Complementares</v>
          </cell>
        </row>
        <row r="480">
          <cell r="F480" t="str">
            <v>Servente com Encargos Complementares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 t="str">
            <v>Cuba oval de embutir, mod.: L37, cor branca ref: DECA ou equivalente</v>
          </cell>
        </row>
        <row r="485">
          <cell r="F485" t="str">
            <v>Massa plastica para marmore/granito</v>
          </cell>
        </row>
        <row r="486">
          <cell r="F486" t="str">
            <v>Servente com Encargos Complementares</v>
          </cell>
        </row>
        <row r="487">
          <cell r="F487" t="str">
            <v>Marmorista/graniteiro com encargos complementares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 t="str">
            <v>Mictorio sifonado louca branca sem complementos</v>
          </cell>
        </row>
        <row r="492">
          <cell r="F492" t="str">
            <v>Parafuso niquelado 3 1/2" com acabamento cromado para fixar peca sanitaria, inclui porca cega, arruela e bucha de nylon tamanho S-8</v>
          </cell>
        </row>
        <row r="493">
          <cell r="F493" t="str">
            <v>Fita veda rosca em rolos de 18 mm x 10 m (L x C)</v>
          </cell>
        </row>
        <row r="494">
          <cell r="F494" t="str">
            <v>Auxiliar de encanador ou bombeiro hidráulico com encargos complementares</v>
          </cell>
        </row>
        <row r="495">
          <cell r="F495" t="str">
            <v>Encanador ou Bombeiro Hidráulico com Encargos Complementares</v>
          </cell>
        </row>
        <row r="496">
          <cell r="F496">
            <v>0</v>
          </cell>
        </row>
        <row r="497">
          <cell r="F497" t="str">
            <v>Obs.: Considerando a redução de MO indicada nas composições SINAPI 86887 e SINAPI 89985, já que não consta engate flexível e registro de pressão.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 t="str">
            <v>Acabamento para registro de gaveta de 1 ¼” a 1 ½” (GD), cromado. Ref.: Modelo 4900.C35.GD – Linha Aspen – Deca</v>
          </cell>
        </row>
        <row r="502">
          <cell r="F502" t="str">
            <v>Encanador ou Bombeiro Hidráulico com Encargos Complementares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 t="str">
            <v>Acabamento para registro de gaveta e pressão até 1” (PQ), cromado. Ref.: Modelo, 4900.C35.PQ – Linha Aspen – Deca</v>
          </cell>
        </row>
        <row r="507">
          <cell r="F507" t="str">
            <v>Encanador ou Bombeiro Hidráulico com Encargos Complementares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 t="str">
            <v>Ducha higiênica com registro e derivação, com gatilho branco e flexível de 1,2m. Ref.: Modelo 1984.C35.ACT – Linha Aspen – Deca</v>
          </cell>
        </row>
        <row r="512">
          <cell r="F512" t="str">
            <v>Encanador ou Bombeiro Hidráulico com Encargos Complementares</v>
          </cell>
        </row>
        <row r="513">
          <cell r="F513" t="str">
            <v>Auxiliar de encanador ou bombeiro hidráulico com encargos complementares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 t="str">
            <v>Engate / rabicho flexivel inox 1/2 " x 40 cm</v>
          </cell>
        </row>
        <row r="518">
          <cell r="F518" t="str">
            <v>Fita veda rosca em rolos de 18 mm x 10 m (L x C)</v>
          </cell>
        </row>
        <row r="519">
          <cell r="F519" t="str">
            <v>Encanador ou Bombeiro Hidráulico com Encargos Complementares</v>
          </cell>
        </row>
        <row r="520">
          <cell r="F520" t="str">
            <v>Servente com Encargos Complementares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 t="str">
            <v>Sifao em metal cromado para pia ou lavatorio, 1 x 1.1/2 "</v>
          </cell>
        </row>
        <row r="525">
          <cell r="F525" t="str">
            <v>Fita veda rosca em rolos de 18 mm x 10 m (L x C)</v>
          </cell>
        </row>
        <row r="526">
          <cell r="F526" t="str">
            <v>Encanador ou Bombeiro Hidráulico com Encargos Complementares</v>
          </cell>
        </row>
        <row r="527">
          <cell r="F527" t="str">
            <v>Servente com Encargos Complementares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 t="str">
            <v>Torneira de mesa para lavatório, para uso clínico e apoio à pessoa. Ref.: Deca Link 1196.CLNK</v>
          </cell>
        </row>
        <row r="532">
          <cell r="F532" t="str">
            <v>Fita veda rosca em rolos de 18 mm x 10 m (L x C)</v>
          </cell>
        </row>
        <row r="533">
          <cell r="F533" t="str">
            <v>Encanador ou Bombeiro Hidráulico com Encargos Complementares</v>
          </cell>
        </row>
        <row r="534">
          <cell r="F534" t="str">
            <v>Servente com Encargos Complementares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 t="str">
            <v>TORNEIRA CROMADA DE MESA PARA LAVATORIO TEMPORIZADA PRESSAO BICA BAIXA</v>
          </cell>
        </row>
        <row r="539">
          <cell r="F539" t="str">
            <v>Fita veda rosca em rolos de 18 mm x 10 m (L x C)</v>
          </cell>
        </row>
        <row r="540">
          <cell r="F540" t="str">
            <v>Encanador ou Bombeiro Hidráulico com Encargos Complementares</v>
          </cell>
        </row>
        <row r="541">
          <cell r="F541" t="str">
            <v>Servente com Encargos Complementares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 t="str">
            <v xml:space="preserve">Válvula de descarga 1 1/2" cromada. ref.: modelo 2565.C.112.CONF – linha Hydra Eco Conforto – Deca </v>
          </cell>
        </row>
        <row r="546">
          <cell r="F546" t="str">
            <v>Fita veda rosca em rolos de 18 mm x 50 m (L x C)</v>
          </cell>
        </row>
        <row r="547">
          <cell r="F547" t="str">
            <v>Auxiliar de encanador ou bombeiro hidráulico com encargos complementares</v>
          </cell>
        </row>
        <row r="548">
          <cell r="F548" t="str">
            <v>Encanador ou Bombeiro Hidráulico com Encargos Complementares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 t="str">
            <v>Valvula de descarga metalica, base 1 1/2 " e acabamento metalico cromado</v>
          </cell>
        </row>
        <row r="553">
          <cell r="F553" t="str">
            <v>Fita veda rosca em rolos de 18 mm x 50 m (L x C)</v>
          </cell>
        </row>
        <row r="554">
          <cell r="F554" t="str">
            <v>Auxiliar de encanador ou bombeiro hidráulico com encargos complementares</v>
          </cell>
        </row>
        <row r="555">
          <cell r="F555" t="str">
            <v>Encanador ou Bombeiro Hidráulico com Encargos Complementares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 t="str">
            <v>Valvula em metal cromado para lavatorio, 1 " sem ladrao</v>
          </cell>
        </row>
        <row r="560">
          <cell r="F560" t="str">
            <v>Fita veda rosca em rolos de 18 mm x 10 m (L x C)</v>
          </cell>
        </row>
        <row r="561">
          <cell r="F561" t="str">
            <v>Encanador ou Bombeiro Hidráulico com Encargos Complementares</v>
          </cell>
        </row>
        <row r="562">
          <cell r="F562" t="str">
            <v>Servente com Encargos Complementares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 t="str">
            <v>Valvula de descarga em metal cromado para mictorio com acionamento por pressao e fechamento automatico</v>
          </cell>
        </row>
        <row r="567">
          <cell r="F567" t="str">
            <v>Fita veda rosca em rolos de 18 mm x 50 m (L x C)</v>
          </cell>
        </row>
        <row r="568">
          <cell r="F568" t="str">
            <v>Auxiliar de encanador ou bombeiro hidráulico com encargos complementares</v>
          </cell>
        </row>
        <row r="569">
          <cell r="F569" t="str">
            <v>Encanador ou Bombeiro Hidráulico com Encargos Complementares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 t="str">
            <v>CHUVEIRO COMUM EM PLASTICO BRANCO, COM CANO, 3 TEMPERATURAS, 5500 W (110/220 V)</v>
          </cell>
        </row>
        <row r="574">
          <cell r="F574" t="str">
            <v>FITA VEDA ROSCA EM ROLOS DE 18 MM X 50 M (L X C)</v>
          </cell>
        </row>
        <row r="575">
          <cell r="F575" t="str">
            <v>Eletricista com encargos complementares</v>
          </cell>
        </row>
        <row r="576">
          <cell r="F576" t="str">
            <v>Servente com Encargos Complementares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 t="str">
            <v>Eletricista com encargos complementares</v>
          </cell>
        </row>
        <row r="581">
          <cell r="F581" t="str">
            <v>Auxiliar de eletricista com encargos complementares</v>
          </cell>
        </row>
        <row r="582">
          <cell r="F582" t="str">
            <v xml:space="preserve">Alarme de emergência audiovisual intermitente com fio. Ref. Planeta Acessível Alarme PCD ou AbaFire AFSAVPNE + AbaFire AFAMPNE 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 t="str">
            <v>Barra de apoio com comprimento de 405mm e espaçamento de 66mm da parede, barra com bitola de 32m, em aço escovado</v>
          </cell>
        </row>
        <row r="587">
          <cell r="F587" t="str">
            <v>Bucha de nylon, diametro do furo 8 mm, comprimento 40 mm, com parafuso de rosca soberba, cabeca chata, fenda simples, 4,8 x 50 mm</v>
          </cell>
        </row>
        <row r="588">
          <cell r="F588" t="str">
            <v>Pedreiro com Encargos Complementares</v>
          </cell>
        </row>
        <row r="589">
          <cell r="F589" t="str">
            <v>Servente com Encargos Complementares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 t="str">
            <v>Barra de apoio com comprimento de 705mm e espaçamento de 66mm da parede, barra com bitola de 32mm em aço escovado</v>
          </cell>
        </row>
        <row r="594">
          <cell r="F594" t="str">
            <v>Bucha de nylon, diametro do furo 8 mm, comprimento 40 mm, com parafuso de rosca soberba, cabeca chata, fenda simples, 4,8 x 50 mm</v>
          </cell>
        </row>
        <row r="595">
          <cell r="F595" t="str">
            <v>Pedreiro com Encargos Complementares</v>
          </cell>
        </row>
        <row r="596">
          <cell r="F596" t="str">
            <v>Servente com Encargos Complementares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 t="str">
            <v>Barra de apoio linha conforto com comprimento de 805mm e espaçamento de 66mm da parede, barra com bitola de 32mm em aço escovado</v>
          </cell>
        </row>
        <row r="601">
          <cell r="F601" t="str">
            <v>Bucha de nylon, diametro do furo 8 mm, comprimento 40 mm, com parafuso de rosca soberba, cabeca chata, fenda simples, 4,8 x 50 mm</v>
          </cell>
        </row>
        <row r="602">
          <cell r="F602" t="str">
            <v>Pedreiro com Encargos Complementares</v>
          </cell>
        </row>
        <row r="603">
          <cell r="F603" t="str">
            <v>Servente com Encargos Complementares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 t="str">
            <v>Pedreiro com Encargos Complementares</v>
          </cell>
        </row>
        <row r="608">
          <cell r="F608" t="str">
            <v>Servente com Encargos Complementares</v>
          </cell>
        </row>
        <row r="609">
          <cell r="F609" t="str">
            <v>Barra de apoio lateral fixa, com 303mm de comprimento, com a bitola de 32mm e em aço escovado</v>
          </cell>
        </row>
        <row r="610">
          <cell r="F610" t="str">
            <v>Bucha de nylon, diametro do furo 8 mm, comprimento 40 mm, com parafuso de rosca soberba, cabeca chata, fenda simples, 4,8 x 50 mm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 t="str">
            <v>Lavatório para instalação com coluna suspensa, para apoio à pessoa com deficiência. Ref.: Modelo L.39.17 – Linha Spot – Deca</v>
          </cell>
        </row>
        <row r="615">
          <cell r="F615" t="str">
            <v>Parafuso niquelado 3 1/2" com acabamento cromado para fixar peca sanitaria, inclui porca cega, arruela e bucha de nylon tamanho S-8</v>
          </cell>
        </row>
        <row r="616">
          <cell r="F616" t="str">
            <v>Rejunte epoxi branco</v>
          </cell>
        </row>
        <row r="617">
          <cell r="F617" t="str">
            <v>Encanador ou Bombeiro Hidráulico com Encargos Complementares</v>
          </cell>
        </row>
        <row r="618">
          <cell r="F618" t="str">
            <v>Servente com Encargos Complementares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 t="str">
            <v>Cabide, cromado. Ref.: Modelo 2060.C.FLX – Linha Flex – Deca</v>
          </cell>
        </row>
        <row r="623">
          <cell r="F623" t="str">
            <v>Fixação utilizando parafuso e bucha de nylon, somente mão de obra. af_10/2016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 t="str">
            <v>Papeleira, cromada. Ref.: Modelo 2020.C.FLX – Linha Flex – Deca</v>
          </cell>
        </row>
        <row r="628">
          <cell r="F628" t="str">
            <v>Fixação utilizando parafuso e bucha de nylon, somente mão de obra. af_10/2016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 t="str">
            <v>Auxiliar de eletricista com encargos complementares</v>
          </cell>
        </row>
        <row r="633">
          <cell r="F633" t="str">
            <v>Eletricista com encargos complementares</v>
          </cell>
        </row>
        <row r="634">
          <cell r="F634" t="str">
            <v>Argamassa traço 1:3 (cimento e areia média), preparo manual. AF_08/2014</v>
          </cell>
        </row>
        <row r="635">
          <cell r="F635" t="str">
            <v>Caixa de passagem, em PVC, de 4" x 2", para eletroduto flexivel corrugado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 t="str">
            <v>Eletricista com encargos complementares</v>
          </cell>
        </row>
        <row r="640">
          <cell r="F640" t="str">
            <v>Auxiliar de eletricista com encargos complementares</v>
          </cell>
        </row>
        <row r="641">
          <cell r="F641" t="str">
            <v>Tiro com pistola para fixação de pino Ø 1/4" em concreto, inclusive cartucho e pino</v>
          </cell>
        </row>
        <row r="642">
          <cell r="F642" t="str">
            <v>Eletrocalha perfurada (cabos elétricos) ou lisa (dados), tipo "U", de aço galvanizado eletrolítico 100 x 50 mm, fabricado em chapa #20 (0,95 mm)</v>
          </cell>
        </row>
        <row r="643">
          <cell r="F643" t="str">
            <v>Barra roscada em aço Ø 1/4", comprimento 1 m, bicromatizada ou zincada</v>
          </cell>
        </row>
        <row r="644">
          <cell r="F644" t="str">
            <v>PORCA ZINCADA, SEXTAVADA, DIAMETRO 1/4"</v>
          </cell>
        </row>
        <row r="645">
          <cell r="F645" t="str">
            <v>Arruela em aço galvanizado Ø 1/4"</v>
          </cell>
        </row>
        <row r="646">
          <cell r="F646" t="str">
            <v>Suporte suspensão vertical para eletrocalha 100 x 50 mm largura x aba</v>
          </cell>
        </row>
        <row r="647">
          <cell r="F647" t="str">
            <v>Prolongador para tirante rosqueado de 1/4" x 50 mm</v>
          </cell>
        </row>
        <row r="648">
          <cell r="F648" t="str">
            <v>Parafuso lentilha 1/4 x 1/2"</v>
          </cell>
        </row>
        <row r="649">
          <cell r="F649" t="str">
            <v>Tala auto portante para emenda 50 mm</v>
          </cell>
        </row>
        <row r="650">
          <cell r="F650" t="str">
            <v>Tampa de encaixe para eletrocalha aço galvanizado perfurada ou lisa, 100 mm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 t="str">
            <v>Eletroduto de aço com costura galvanização eletrolítica Ø 3/4"</v>
          </cell>
        </row>
        <row r="655">
          <cell r="F655" t="str">
            <v>Eletricista com encargos complementares</v>
          </cell>
        </row>
        <row r="656">
          <cell r="F656" t="str">
            <v>Auxiliar de eletricista com encargos complementares</v>
          </cell>
        </row>
        <row r="657">
          <cell r="F657" t="str">
            <v>Fixação de tubos verticais de PPR diâmetros menores ou iguais a 40 mm com abraçadeira metálica rígida tipo D 1/2", fixada em perfilado em alvenaria. af_05/2015</v>
          </cell>
        </row>
        <row r="658">
          <cell r="F658" t="str">
            <v>Luva de emenda para eletroduto, aço galvanizado, DN 20 mm (3/4''), aparente, instalada em parede - fornecimento e instalação. af_11/2016_p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 t="str">
            <v>Perfilado perfurado em aço galvanizado # 18, 38 x 38 mm</v>
          </cell>
        </row>
        <row r="663">
          <cell r="F663" t="str">
            <v>Auxiliar de eletricista com encargos complementares</v>
          </cell>
        </row>
        <row r="664">
          <cell r="F664" t="str">
            <v>Eletricista com encargos complementares</v>
          </cell>
        </row>
        <row r="665">
          <cell r="F665" t="str">
            <v>Tiro com pistola para fixação de pino Ø 1/4" em concreto, inclusive cartucho e pino</v>
          </cell>
        </row>
        <row r="666">
          <cell r="F666" t="str">
            <v>Suporte curto para perfilado em aço galvanizado # 22, 38 mm x 100 mm</v>
          </cell>
        </row>
        <row r="667">
          <cell r="F667" t="str">
            <v>Barra roscada em aço Ø 1/4", comprimento 1 m, bicromatizada ou zincada</v>
          </cell>
        </row>
        <row r="668">
          <cell r="F668" t="str">
            <v>PORCA ZINCADA, SEXTAVADA, DIAMETRO 1/4"</v>
          </cell>
        </row>
        <row r="669">
          <cell r="F669" t="str">
            <v>Arruela em aço galvanizado Ø 1/4"</v>
          </cell>
        </row>
        <row r="670">
          <cell r="F670" t="str">
            <v>Prolongador para tirante rosqueado de 1/4" x 50 mm</v>
          </cell>
        </row>
        <row r="671">
          <cell r="F671" t="str">
            <v>Parafuso lentilha 1/4 x 1/2"</v>
          </cell>
        </row>
        <row r="672">
          <cell r="F672" t="str">
            <v>Tala 4 furos para emenda 38 mm</v>
          </cell>
        </row>
        <row r="673">
          <cell r="F673" t="str">
            <v>Tampa de encaixe para perfilado em aço galvanizado 38 mm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 t="str">
            <v>Espelho / placa de 3 postos 4" x 2", para instalacao de tomadas e interruptores</v>
          </cell>
        </row>
        <row r="678">
          <cell r="F678" t="str">
            <v>Suporte de fixacao para espelho / placa 4" x 2", para 3 modulos, para instalacao de tomadas e interruptores (somente suporte)</v>
          </cell>
        </row>
        <row r="679">
          <cell r="F679" t="str">
            <v>Eletricista com encargos complementares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 t="str">
            <v>Interruptor simples 10A, 250V (apenas modulo)</v>
          </cell>
        </row>
        <row r="684">
          <cell r="F684" t="str">
            <v>Auxiliar de eletricista com encargos complementares</v>
          </cell>
        </row>
        <row r="685">
          <cell r="F685" t="str">
            <v>Eletricista com encargos complementares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 t="str">
            <v>TOMADA 2P+T 10A, 250V  (APENAS MODULO)</v>
          </cell>
        </row>
        <row r="690">
          <cell r="F690" t="str">
            <v>Auxiliar de eletricista com encargos complementares</v>
          </cell>
        </row>
        <row r="691">
          <cell r="F691" t="str">
            <v>Eletricista com encargos complementares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 t="str">
            <v>Auxiliar de eletricista com encargos complementares</v>
          </cell>
        </row>
        <row r="696">
          <cell r="F696" t="str">
            <v>Eletricista com encargos complementares</v>
          </cell>
        </row>
        <row r="697">
          <cell r="F697" t="str">
            <v>Caixa com tampa fixa em perfil para tomada em perfilado</v>
          </cell>
        </row>
        <row r="698">
          <cell r="F698" t="str">
            <v>Tomada de embutir 2 polos + terra sem placa 250 V 10 A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 t="str">
            <v>Bloco autônomo (luminária de emergência). Ref.: Aureon BLOKITO BLK 500 (9901.0000.1079.05 – Aclaramento e 9901.0000.1128.05 – balizamento)</v>
          </cell>
        </row>
        <row r="703">
          <cell r="F703" t="str">
            <v>Auxiliar de eletricista com encargos complementares</v>
          </cell>
        </row>
        <row r="704">
          <cell r="F704" t="str">
            <v>Eletricista com encargos complementares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 t="str">
            <v>Luminária de sobrepor T5 2 x 28W, ref: Intral DS-500 (cod. 08029); Lumicenter FAA20-S228</v>
          </cell>
        </row>
        <row r="709">
          <cell r="F709" t="str">
            <v>Reator eletrônico 2x28W, ref: Philips EB228A26; Philips EL214-28A26; Intral REH-T5 2x28/127-220/50-60 (cod. 02475); MarGirus PB 2X28 AF2.</v>
          </cell>
        </row>
        <row r="710">
          <cell r="F710" t="str">
            <v>Lâmpada fluorescente T5 de 28W, ref: Osram HE 28W/840 SMARTLUX; Philips TL5-28W-HE/840; GE F28W/T5/840</v>
          </cell>
        </row>
        <row r="711">
          <cell r="F711" t="str">
            <v>Cabo PP 3x2,5mm2 300/500 V, extraflexível (classe 5), com condutor de proteção, com isolação, enchimento e cobertura de PVC</v>
          </cell>
        </row>
        <row r="712">
          <cell r="F712" t="str">
            <v>Plugue (macho) com 3 polos (2P+T), para 10A</v>
          </cell>
        </row>
        <row r="713">
          <cell r="F713" t="str">
            <v>Plugue (fêmea) com 3 polos (2P+T), para 10A</v>
          </cell>
        </row>
        <row r="714">
          <cell r="F714" t="str">
            <v>Auxiliar de eletricista com encargos complementares</v>
          </cell>
        </row>
        <row r="715">
          <cell r="F715" t="str">
            <v>Eletricista com encargos complementares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 t="str">
            <v>Auxiliar de eletricista com encargos complementares</v>
          </cell>
        </row>
        <row r="720">
          <cell r="F720" t="str">
            <v>Eletricista com encargos complementares</v>
          </cell>
        </row>
        <row r="721">
          <cell r="F721" t="str">
            <v>Cabo de cobre isolado PVC 450/750V 2,5mm² resistente a chamas, livre de halogênios</v>
          </cell>
        </row>
        <row r="722">
          <cell r="F722" t="str">
            <v>Fita isolante adesiva antichama, uso ate 750 V, em rolo de 19 mm x 5 m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 t="str">
            <v>Auxiliar de eletricista com encargos complementares</v>
          </cell>
        </row>
        <row r="727">
          <cell r="F727" t="str">
            <v>Eletricista com encargos complementares</v>
          </cell>
        </row>
        <row r="728">
          <cell r="F728" t="str">
            <v>Cabo de cobre isolado PVC 450/750V 6mm² resistente a chamas, livre de halogênios</v>
          </cell>
        </row>
        <row r="729">
          <cell r="F729" t="str">
            <v>Fita isolante adesiva antichama, uso ate 750 V, em rolo de 19 mm x 5 m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 t="str">
            <v>Quadro elétrico tipo TTA completo com 30 disjuntores terminais, contemplando disjuntores, dispositovos de proteção contra surto (DPS), módulo diferencial residual (DR), borneiras, barramentos e outros itens necessários, conforme especificação</v>
          </cell>
        </row>
        <row r="734">
          <cell r="F734" t="str">
            <v>Auxiliar de eletricista com encargos complementares</v>
          </cell>
        </row>
        <row r="735">
          <cell r="F735" t="str">
            <v>Eletricista com encargos complementares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 t="str">
            <v>Eletricista com encargos complementares</v>
          </cell>
        </row>
        <row r="740">
          <cell r="F740" t="str">
            <v>Auxiliar de eletricista com encargos complementares</v>
          </cell>
        </row>
        <row r="741">
          <cell r="F741" t="str">
            <v>Exaustor axial, 1F/220V/60Hz,  vazão máxima 340 m3/h, pressão estática máxima 104 Pa. Referência Comercial: Multivac Muro150B 220V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 t="str">
            <v>Prego de aco polido com cabeca 18 x 27 (2 1/2 x 10)</v>
          </cell>
        </row>
        <row r="746">
          <cell r="F746" t="str">
            <v>Tinta asfaltica impermeabilizante dispersa em agua, para materiais cimenticios</v>
          </cell>
        </row>
        <row r="747">
          <cell r="F747" t="str">
            <v>Carpinteiro de esquadria com encargos complementares</v>
          </cell>
        </row>
        <row r="748">
          <cell r="F748" t="str">
            <v>Pedreiro com Encargos Complementares</v>
          </cell>
        </row>
        <row r="749">
          <cell r="F749" t="str">
            <v>Servente com Encargos Complementares</v>
          </cell>
        </row>
        <row r="750">
          <cell r="F750" t="str">
            <v>Argamassa traço 1:3 (cimento e areia média), preparo manual. AF_08/2014</v>
          </cell>
        </row>
        <row r="751">
          <cell r="F751" t="str">
            <v>Aduela / marco / batente para porta de 90x210cm, padrão médio - fornecimento e montagem. AF_08/2015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 t="str">
            <v>Servente com Encargos Complementares</v>
          </cell>
        </row>
        <row r="756">
          <cell r="F756" t="str">
            <v>Marceneiro com encargos complementares</v>
          </cell>
        </row>
        <row r="757">
          <cell r="F757" t="str">
            <v>Chapa de proteção em aço inox AISI 304, largura conforme projeto, 400 mm de altura, chapa com espessura de 1 mm, acabamento escovado fosco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 t="str">
            <v>DOBRADICA EM LATAO, 3 " X 2 1/2 ", E= 1,9 A 2 MM, COM ANEL, CROMADO, TAMPA BOLA, COM PARAFUSOS</v>
          </cell>
        </row>
        <row r="762">
          <cell r="F762" t="str">
            <v>PORTA DE MADEIRA, FOLHA MEDIA (NBR 15930) DE 90 X 210 CM, E = 35 MM, NUCLEO SARRAFEADO, CAPA LISA EM HDF, ACABAMENTO EM LAMINADO NATURAL PARA VERNIZ</v>
          </cell>
        </row>
        <row r="763">
          <cell r="F763" t="str">
            <v>PARAFUSO ROSCA SOBERBA ZINCADO CABECA CHATA FENDA SIMPLES 3,5 X 25 MM (1 ")</v>
          </cell>
        </row>
        <row r="764">
          <cell r="F764" t="str">
            <v>CARPINTEIRO DE ESQUADRIA COM ENCARGOS COMPLEMENTARES</v>
          </cell>
        </row>
        <row r="765">
          <cell r="F765" t="str">
            <v>SERVENTE COM ENCARGOS COMPLEMENTARES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 t="str">
            <v>DOBRADICA EM LATAO, 3 " X 2 1/2 ", E= 1,9 A 2 MM, COM ANEL, CROMADO, TAMPA BOLA, COM PARAFUSOS</v>
          </cell>
        </row>
        <row r="770">
          <cell r="F770" t="str">
            <v>Ajudante de carpinteiro com encargos complementares</v>
          </cell>
        </row>
        <row r="771">
          <cell r="F771" t="str">
            <v>Carpinteiro de esquadria com encargos complementares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 t="str">
            <v>Fechadura para porta de banheiro, com maçaneta em formato de barra, confeccionada em aço com acabamento inox polido. Ref.: MZ 270 WC Standard – Linha Standard – Papaiz</v>
          </cell>
        </row>
        <row r="776">
          <cell r="F776" t="str">
            <v>Carpinteiro de esquadria com encargos complementares</v>
          </cell>
        </row>
        <row r="777">
          <cell r="F777" t="str">
            <v>Servente com Encargos Complementares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 t="str">
            <v>Fechadura para porta externa, com maçaneta em formato de barra, confeccionada em zamac com acabamento cromado. Ref.: MZ 270 EXT Standard – Linha Standard – Papaiz</v>
          </cell>
        </row>
        <row r="782">
          <cell r="F782" t="str">
            <v>Carpinteiro de esquadria com encargos complementares</v>
          </cell>
        </row>
        <row r="783">
          <cell r="F783" t="str">
            <v>Servente com Encargos Complementares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 t="str">
            <v>Marceneiro com encargos complementares</v>
          </cell>
        </row>
        <row r="788">
          <cell r="F788" t="str">
            <v>Mola aérea para fechamento automático de portas com regulagem da velocidade de fechamento. Ref.: Mola automática – Modelo 453 - Coimbra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 t="str">
            <v>ARAME RECOZIDO 18 BWG, 1,25 MM (0,01 KG/M)</v>
          </cell>
        </row>
        <row r="793">
          <cell r="F793" t="str">
            <v>ESPACADOR / DISTANCIADOR CIRCULAR COM ENTRADA LATERAL, EM PLASTICO, PARA VERGALHAO *4,2 A 12,5* MM, COBRIMENTO 20 MM</v>
          </cell>
        </row>
        <row r="794">
          <cell r="F794" t="str">
            <v>AJUDANTE DE ARMADOR COM ENCARGOS COMPLEMENTARES</v>
          </cell>
        </row>
        <row r="795">
          <cell r="F795" t="str">
            <v>ARMADOR COM ENCARGOS COMPLEMENTARES</v>
          </cell>
        </row>
        <row r="796">
          <cell r="F796" t="str">
            <v>CORTE E DOBRA DE AÇO CA-50, DIÂMETRO DE 8,0 MM, UTILIZADO EM ESTRUTURAS DIVERSAS, EXCETO LAJES. AF_12/2015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 t="str">
            <v>Registro de gaveta em liga de cobre, bitola 1 1/2" mod: 1502.B.112 ref: DECA ou equivalente</v>
          </cell>
        </row>
        <row r="801">
          <cell r="F801" t="str">
            <v>FITA VEDA ROSCA EM ROLOS DE 18 MM X 50 M (L X C)</v>
          </cell>
        </row>
        <row r="802">
          <cell r="F802" t="str">
            <v>Encanador ou Bombeiro Hidráulico com Encargos Complementares</v>
          </cell>
        </row>
        <row r="803">
          <cell r="F803" t="str">
            <v>Auxiliar de encanador ou bombeiro hidráulico com encargos complementares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 t="str">
            <v>Cabo flexível isolado em EPR não halogenado 25 mm² 0,6 a 1 kV</v>
          </cell>
        </row>
        <row r="808">
          <cell r="F808" t="str">
            <v>Fita isolante adesiva antichama, uso ate 750 V, em rolo de 19 mm x 5 m</v>
          </cell>
        </row>
        <row r="809">
          <cell r="F809" t="str">
            <v>Auxiliar de eletricista com encargos complementares</v>
          </cell>
        </row>
        <row r="810">
          <cell r="F810" t="str">
            <v>Eletricista com encargos complementares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 t="str">
            <v>Serralheiro com encargos complementares</v>
          </cell>
        </row>
        <row r="815">
          <cell r="F815" t="str">
            <v>Auxiliar de serralheiro com encargos complementares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 t="str">
            <v>FITA VEDA ROSCA EM ROLOS DE 18 MM X 50 M (L X C)</v>
          </cell>
        </row>
        <row r="820">
          <cell r="F820" t="str">
            <v>Registro de pressão em liga de cobre, bitola 3/4" mod: 4416.202 ref: DECA ou equivalente</v>
          </cell>
        </row>
        <row r="821">
          <cell r="F821" t="str">
            <v>Auxiliar de encanador ou bombeiro hidráulico com encargos complementares</v>
          </cell>
        </row>
        <row r="822">
          <cell r="F822" t="str">
            <v>Encanador ou Bombeiro Hidráulico com Encargos Complementares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 t="str">
            <v>Registro de gaveta em liga de cobre, bitola 1" mod: 4509.302 ref: DECA ou equivalente</v>
          </cell>
        </row>
        <row r="827">
          <cell r="F827" t="str">
            <v>FITA VEDA ROSCA EM ROLOS DE 18 MM X 50 M (L X C)</v>
          </cell>
        </row>
        <row r="828">
          <cell r="F828" t="str">
            <v>Encanador ou Bombeiro Hidráulico com Encargos Complementares</v>
          </cell>
        </row>
        <row r="829">
          <cell r="F829" t="str">
            <v>Auxiliar de encanador ou bombeiro hidráulico com encargos complementares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 t="str">
            <v>Areia media - posto jazida/fornecedor (retirado na jazida, sem transporte)</v>
          </cell>
        </row>
        <row r="834">
          <cell r="F834" t="str">
            <v>Cimento Portland composto CP II-32</v>
          </cell>
        </row>
        <row r="835">
          <cell r="F835" t="str">
            <v>Pedreiro com encargos complementares</v>
          </cell>
        </row>
        <row r="836">
          <cell r="F836" t="str">
            <v>Servente com Encargos Complementares</v>
          </cell>
        </row>
        <row r="837">
          <cell r="F837" t="str">
            <v>Tampão T33 em ferro fundido, com tampa medindo 53 cm x 46 cm</v>
          </cell>
        </row>
        <row r="838">
          <cell r="F838" t="str">
            <v>TRANSPORTE COM CAMINHÃO BASCULANTE DE 6 M3, EM VIA URBANA PAVIMENTADA, DMT ATÉ 30 KM (UNIDADE: M3XKM). AF_01/2018</v>
          </cell>
        </row>
        <row r="839">
          <cell r="F839">
            <v>0</v>
          </cell>
        </row>
        <row r="840">
          <cell r="F840" t="str">
            <v>Obs.: Considerando fornecedor de areia e brita a 20 km do Senado Federal.</v>
          </cell>
        </row>
        <row r="841">
          <cell r="F8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42AE4-53AF-4D3A-AC2C-C74084D21A9B}">
  <sheetPr>
    <pageSetUpPr fitToPage="1"/>
  </sheetPr>
  <dimension ref="A1:G8"/>
  <sheetViews>
    <sheetView showGridLines="0" zoomScaleNormal="100" workbookViewId="0">
      <pane ySplit="3" topLeftCell="A4" activePane="bottomLeft" state="frozen"/>
      <selection activeCell="A6" sqref="A6:A14"/>
      <selection pane="bottomLeft"/>
    </sheetView>
  </sheetViews>
  <sheetFormatPr defaultColWidth="53.28515625" defaultRowHeight="12.75" x14ac:dyDescent="0.2"/>
  <cols>
    <col min="1" max="1" width="8.5703125" style="96" bestFit="1" customWidth="1"/>
    <col min="2" max="2" width="60.42578125" style="96" bestFit="1" customWidth="1"/>
    <col min="3" max="3" width="5.28515625" style="96" bestFit="1" customWidth="1"/>
    <col min="4" max="4" width="15.28515625" style="96" bestFit="1" customWidth="1"/>
    <col min="5" max="5" width="14.28515625" style="96" bestFit="1" customWidth="1"/>
    <col min="6" max="7" width="15.85546875" style="96" bestFit="1" customWidth="1"/>
    <col min="8" max="16384" width="53.28515625" style="96"/>
  </cols>
  <sheetData>
    <row r="1" spans="1:7" ht="5.25" customHeight="1" x14ac:dyDescent="0.2"/>
    <row r="2" spans="1:7" ht="15" x14ac:dyDescent="0.25">
      <c r="A2" s="118" t="s">
        <v>112</v>
      </c>
      <c r="B2" s="113"/>
      <c r="C2" s="113"/>
      <c r="D2" s="113"/>
      <c r="E2" s="113"/>
      <c r="F2" s="107"/>
      <c r="G2" s="107"/>
    </row>
    <row r="3" spans="1:7" ht="25.5" x14ac:dyDescent="0.2">
      <c r="A3" s="105" t="s">
        <v>111</v>
      </c>
      <c r="B3" s="112" t="s">
        <v>103</v>
      </c>
      <c r="C3" s="112" t="s">
        <v>99</v>
      </c>
      <c r="D3" s="109" t="s">
        <v>101</v>
      </c>
      <c r="E3" s="109" t="s">
        <v>106</v>
      </c>
      <c r="F3" s="109" t="s">
        <v>138</v>
      </c>
      <c r="G3" s="109" t="s">
        <v>137</v>
      </c>
    </row>
    <row r="4" spans="1:7" x14ac:dyDescent="0.2">
      <c r="A4" s="106" t="str">
        <f>subitem1.1!$A$1</f>
        <v>1.1</v>
      </c>
      <c r="B4" s="104" t="str">
        <f>subitem1.1!$B$2</f>
        <v>Atendente de Telecomunicações - 6 horas diárias e 30 semanais</v>
      </c>
      <c r="C4" s="106">
        <f>VLOOKUP($A4,Bdados!$A:$D,3,0)</f>
        <v>8</v>
      </c>
      <c r="D4" s="111">
        <f>subitem1.1!$D$92</f>
        <v>7508.23</v>
      </c>
      <c r="E4" s="110">
        <f>C4*D4</f>
        <v>60065.84</v>
      </c>
      <c r="F4" s="110">
        <f>E4*12</f>
        <v>720790.08</v>
      </c>
      <c r="G4" s="110">
        <f>E4*60</f>
        <v>3603950.4</v>
      </c>
    </row>
    <row r="5" spans="1:7" x14ac:dyDescent="0.2">
      <c r="A5" s="106" t="str">
        <f>subitem1.2!$A$1</f>
        <v>1.2</v>
      </c>
      <c r="B5" s="104" t="str">
        <f>subitem1.2!$B$2</f>
        <v>Encarregado de Turma - 6 horas diárias e 30 semanais</v>
      </c>
      <c r="C5" s="106">
        <f>VLOOKUP($A5,Bdados!$A:$D,3,0)</f>
        <v>2</v>
      </c>
      <c r="D5" s="111">
        <f>subitem1.2!$D$92</f>
        <v>12069.59</v>
      </c>
      <c r="E5" s="110">
        <f>C5*D5</f>
        <v>24139.18</v>
      </c>
      <c r="F5" s="110">
        <f t="shared" ref="F5:F7" si="0">E5*12</f>
        <v>289670.16000000003</v>
      </c>
      <c r="G5" s="110">
        <f t="shared" ref="G5:G7" si="1">E5*60</f>
        <v>1448350.8</v>
      </c>
    </row>
    <row r="6" spans="1:7" x14ac:dyDescent="0.2">
      <c r="A6" s="106" t="str">
        <f>subitem1.3!$A$1</f>
        <v>1.3</v>
      </c>
      <c r="B6" s="104" t="str">
        <f>subitem1.3!$B$2</f>
        <v>Supervisor de Pós-atendimento - 6 horas diárias e 30 semanais</v>
      </c>
      <c r="C6" s="106">
        <f>VLOOKUP($A6,Bdados!$A:$D,3,0)</f>
        <v>2</v>
      </c>
      <c r="D6" s="111">
        <f>subitem1.3!$D$92</f>
        <v>12664.42</v>
      </c>
      <c r="E6" s="110">
        <f>C6*D6</f>
        <v>25328.84</v>
      </c>
      <c r="F6" s="110">
        <f t="shared" si="0"/>
        <v>303946.08</v>
      </c>
      <c r="G6" s="110">
        <f t="shared" si="1"/>
        <v>1519730.4</v>
      </c>
    </row>
    <row r="7" spans="1:7" x14ac:dyDescent="0.2">
      <c r="A7" s="106" t="str">
        <f>subitem1.4!$A$1</f>
        <v>1.4</v>
      </c>
      <c r="B7" s="104" t="str">
        <f>subitem1.4!$B$2</f>
        <v>Técnico em Tecnologia da Informação - 6 horas diárias e 30 semanais</v>
      </c>
      <c r="C7" s="106">
        <f>VLOOKUP($A7,Bdados!$A:$D,3,0)</f>
        <v>4</v>
      </c>
      <c r="D7" s="111">
        <f>subitem1.4!$D$92</f>
        <v>13965.49</v>
      </c>
      <c r="E7" s="110">
        <f>C7*D7</f>
        <v>55861.96</v>
      </c>
      <c r="F7" s="110">
        <f t="shared" si="0"/>
        <v>670343.52</v>
      </c>
      <c r="G7" s="110">
        <f t="shared" si="1"/>
        <v>3351717.6</v>
      </c>
    </row>
    <row r="8" spans="1:7" x14ac:dyDescent="0.2">
      <c r="A8" s="114" t="s">
        <v>110</v>
      </c>
      <c r="B8" s="115"/>
      <c r="C8" s="95">
        <f>SUM(C4:C7)</f>
        <v>16</v>
      </c>
      <c r="D8" s="117"/>
      <c r="E8" s="94">
        <f t="shared" ref="E8:G8" si="2">SUM(E4:E7)</f>
        <v>165395.81999999998</v>
      </c>
      <c r="F8" s="94">
        <f t="shared" si="2"/>
        <v>1984749.84</v>
      </c>
      <c r="G8" s="94">
        <f t="shared" si="2"/>
        <v>9923749.1999999993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14E43-6E78-499B-8B7E-AD49DDEEAE1D}">
  <sheetPr>
    <pageSetUpPr fitToPage="1"/>
  </sheetPr>
  <dimension ref="A1:I17"/>
  <sheetViews>
    <sheetView showGridLines="0" zoomScaleNormal="100" workbookViewId="0">
      <pane ySplit="3" topLeftCell="A4" activePane="bottomLeft" state="frozen"/>
      <selection activeCell="A6" sqref="A6:A14"/>
      <selection pane="bottomLeft" activeCell="H15" sqref="H15"/>
    </sheetView>
  </sheetViews>
  <sheetFormatPr defaultColWidth="53.28515625" defaultRowHeight="12.75" x14ac:dyDescent="0.2"/>
  <cols>
    <col min="1" max="1" width="8.5703125" style="96" bestFit="1" customWidth="1"/>
    <col min="2" max="2" width="60.42578125" style="96" bestFit="1" customWidth="1"/>
    <col min="3" max="3" width="5.28515625" style="96" bestFit="1" customWidth="1"/>
    <col min="4" max="4" width="13.85546875" style="96" bestFit="1" customWidth="1"/>
    <col min="5" max="5" width="15.28515625" style="96" bestFit="1" customWidth="1"/>
    <col min="6" max="6" width="7.5703125" style="96" bestFit="1" customWidth="1"/>
    <col min="7" max="7" width="14.28515625" style="96" bestFit="1" customWidth="1"/>
    <col min="8" max="9" width="15.85546875" style="96" bestFit="1" customWidth="1"/>
    <col min="10" max="16384" width="53.28515625" style="96"/>
  </cols>
  <sheetData>
    <row r="1" spans="1:9" ht="5.25" customHeight="1" x14ac:dyDescent="0.2"/>
    <row r="2" spans="1:9" ht="15" x14ac:dyDescent="0.25">
      <c r="A2" s="118" t="s">
        <v>112</v>
      </c>
      <c r="B2" s="113"/>
      <c r="C2" s="113"/>
      <c r="D2" s="113"/>
      <c r="E2" s="113"/>
      <c r="F2" s="113"/>
      <c r="G2" s="113"/>
      <c r="H2" s="107"/>
      <c r="I2" s="107"/>
    </row>
    <row r="3" spans="1:9" ht="38.25" x14ac:dyDescent="0.2">
      <c r="A3" s="105" t="s">
        <v>111</v>
      </c>
      <c r="B3" s="112" t="s">
        <v>103</v>
      </c>
      <c r="C3" s="112" t="s">
        <v>99</v>
      </c>
      <c r="D3" s="109" t="s">
        <v>100</v>
      </c>
      <c r="E3" s="109" t="s">
        <v>101</v>
      </c>
      <c r="F3" s="105" t="s">
        <v>102</v>
      </c>
      <c r="G3" s="109" t="s">
        <v>106</v>
      </c>
      <c r="H3" s="109" t="s">
        <v>107</v>
      </c>
      <c r="I3" s="109" t="s">
        <v>137</v>
      </c>
    </row>
    <row r="4" spans="1:9" x14ac:dyDescent="0.2">
      <c r="A4" s="106" t="str">
        <f>subitem1.1!$A$1</f>
        <v>1.1</v>
      </c>
      <c r="B4" s="104" t="str">
        <f>subitem1.1!$B$2</f>
        <v>Atendente de Telecomunicações - 6 horas diárias e 30 semanais</v>
      </c>
      <c r="C4" s="106">
        <f>VLOOKUP($A4,Bdados!$A:$D,3,0)</f>
        <v>8</v>
      </c>
      <c r="D4" s="111">
        <f>subitem1.1!$D$14</f>
        <v>2811.53</v>
      </c>
      <c r="E4" s="111">
        <f>subitem1.1!$D$92</f>
        <v>7508.23</v>
      </c>
      <c r="F4" s="102">
        <f>E4/D4</f>
        <v>2.6705139194673357</v>
      </c>
      <c r="G4" s="110">
        <f>C4*E4</f>
        <v>60065.84</v>
      </c>
      <c r="H4" s="110">
        <f>G4*12</f>
        <v>720790.08</v>
      </c>
      <c r="I4" s="110">
        <f>G4*60</f>
        <v>3603950.4</v>
      </c>
    </row>
    <row r="5" spans="1:9" x14ac:dyDescent="0.2">
      <c r="A5" s="106" t="str">
        <f>subitem1.2!$A$1</f>
        <v>1.2</v>
      </c>
      <c r="B5" s="104" t="str">
        <f>subitem1.2!$B$2</f>
        <v>Encarregado de Turma - 6 horas diárias e 30 semanais</v>
      </c>
      <c r="C5" s="106">
        <f>VLOOKUP($A5,Bdados!$A:$D,3,0)</f>
        <v>2</v>
      </c>
      <c r="D5" s="111">
        <f>subitem1.2!$D$14</f>
        <v>5188.29</v>
      </c>
      <c r="E5" s="111">
        <f>subitem1.2!$D$92</f>
        <v>12069.59</v>
      </c>
      <c r="F5" s="102">
        <f t="shared" ref="F5:F7" si="0">E5/D5</f>
        <v>2.3263136794589356</v>
      </c>
      <c r="G5" s="110">
        <f t="shared" ref="G5:G7" si="1">C5*E5</f>
        <v>24139.18</v>
      </c>
      <c r="H5" s="110">
        <f t="shared" ref="H5:H7" si="2">G5*12</f>
        <v>289670.16000000003</v>
      </c>
      <c r="I5" s="110">
        <f t="shared" ref="I5:I7" si="3">G5*60</f>
        <v>1448350.8</v>
      </c>
    </row>
    <row r="6" spans="1:9" x14ac:dyDescent="0.2">
      <c r="A6" s="106" t="str">
        <f>subitem1.3!$A$1</f>
        <v>1.3</v>
      </c>
      <c r="B6" s="104" t="str">
        <f>subitem1.3!$B$2</f>
        <v>Supervisor de Pós-atendimento - 6 horas diárias e 30 semanais</v>
      </c>
      <c r="C6" s="106">
        <f>VLOOKUP($A6,Bdados!$A:$D,3,0)</f>
        <v>2</v>
      </c>
      <c r="D6" s="111">
        <f>subitem1.3!$D$14</f>
        <v>5498.24</v>
      </c>
      <c r="E6" s="111">
        <f>subitem1.3!$D$92</f>
        <v>12664.42</v>
      </c>
      <c r="F6" s="102">
        <f t="shared" si="0"/>
        <v>2.3033588930275872</v>
      </c>
      <c r="G6" s="110">
        <f t="shared" si="1"/>
        <v>25328.84</v>
      </c>
      <c r="H6" s="110">
        <f t="shared" si="2"/>
        <v>303946.08</v>
      </c>
      <c r="I6" s="110">
        <f t="shared" si="3"/>
        <v>1519730.4</v>
      </c>
    </row>
    <row r="7" spans="1:9" x14ac:dyDescent="0.2">
      <c r="A7" s="106" t="str">
        <f>subitem1.4!$A$1</f>
        <v>1.4</v>
      </c>
      <c r="B7" s="104" t="str">
        <f>subitem1.4!$B$2</f>
        <v>Técnico em Tecnologia da Informação - 6 horas diárias e 30 semanais</v>
      </c>
      <c r="C7" s="106">
        <f>VLOOKUP($A7,Bdados!$A:$D,3,0)</f>
        <v>4</v>
      </c>
      <c r="D7" s="111">
        <f>subitem1.4!$D$14</f>
        <v>6176.2</v>
      </c>
      <c r="E7" s="111">
        <f>subitem1.4!$D$92</f>
        <v>13965.49</v>
      </c>
      <c r="F7" s="102">
        <f t="shared" si="0"/>
        <v>2.2611783944820441</v>
      </c>
      <c r="G7" s="110">
        <f t="shared" si="1"/>
        <v>55861.96</v>
      </c>
      <c r="H7" s="110">
        <f t="shared" si="2"/>
        <v>670343.52</v>
      </c>
      <c r="I7" s="110">
        <f t="shared" si="3"/>
        <v>3351717.6</v>
      </c>
    </row>
    <row r="8" spans="1:9" x14ac:dyDescent="0.2">
      <c r="A8" s="114" t="s">
        <v>110</v>
      </c>
      <c r="B8" s="115"/>
      <c r="C8" s="95">
        <f>SUM(C4:C7)</f>
        <v>16</v>
      </c>
      <c r="D8" s="116"/>
      <c r="E8" s="117"/>
      <c r="F8" s="101">
        <f>SUMPRODUCT($C$4:$C$7,$F$4:$F$7)/C8</f>
        <v>2.4792606299149944</v>
      </c>
      <c r="G8" s="94">
        <f t="shared" ref="G8:I8" si="4">SUM(G4:G7)</f>
        <v>165395.81999999998</v>
      </c>
      <c r="H8" s="94">
        <f t="shared" si="4"/>
        <v>1984749.84</v>
      </c>
      <c r="I8" s="94">
        <f t="shared" si="4"/>
        <v>9923749.1999999993</v>
      </c>
    </row>
    <row r="10" spans="1:9" ht="15" x14ac:dyDescent="0.25">
      <c r="A10" s="119" t="s">
        <v>125</v>
      </c>
      <c r="B10" s="113"/>
      <c r="C10" s="113"/>
      <c r="D10" s="113"/>
      <c r="E10" s="113"/>
      <c r="F10" s="113"/>
      <c r="G10" s="113"/>
      <c r="H10" s="107"/>
    </row>
    <row r="11" spans="1:9" ht="38.25" x14ac:dyDescent="0.2">
      <c r="A11" s="105" t="s">
        <v>108</v>
      </c>
      <c r="B11" s="100" t="s">
        <v>104</v>
      </c>
      <c r="C11" s="112" t="s">
        <v>99</v>
      </c>
      <c r="D11" s="109" t="s">
        <v>100</v>
      </c>
      <c r="E11" s="109" t="s">
        <v>105</v>
      </c>
      <c r="F11" s="105" t="s">
        <v>102</v>
      </c>
      <c r="G11" s="109" t="s">
        <v>106</v>
      </c>
      <c r="H11" s="109" t="s">
        <v>107</v>
      </c>
    </row>
    <row r="12" spans="1:9" x14ac:dyDescent="0.2">
      <c r="A12" s="106">
        <v>1</v>
      </c>
      <c r="B12" s="104" t="s">
        <v>120</v>
      </c>
      <c r="C12" s="106">
        <v>8</v>
      </c>
      <c r="D12" s="111">
        <v>2626.64</v>
      </c>
      <c r="E12" s="111">
        <v>5671.75</v>
      </c>
      <c r="F12" s="102">
        <f t="shared" ref="F12:F15" si="5">E12/D12</f>
        <v>2.1593176072853533</v>
      </c>
      <c r="G12" s="110">
        <f t="shared" ref="G12:G15" si="6">C12*E12</f>
        <v>45374</v>
      </c>
      <c r="H12" s="110">
        <f t="shared" ref="H12:H15" si="7">G12*12</f>
        <v>544488</v>
      </c>
    </row>
    <row r="13" spans="1:9" x14ac:dyDescent="0.2">
      <c r="A13" s="106">
        <v>2</v>
      </c>
      <c r="B13" s="104" t="s">
        <v>121</v>
      </c>
      <c r="C13" s="106">
        <v>2</v>
      </c>
      <c r="D13" s="111">
        <v>4819.34</v>
      </c>
      <c r="E13" s="111">
        <v>9189.81</v>
      </c>
      <c r="F13" s="102">
        <f t="shared" si="5"/>
        <v>1.9068606904679892</v>
      </c>
      <c r="G13" s="110">
        <f t="shared" si="6"/>
        <v>18379.62</v>
      </c>
      <c r="H13" s="110">
        <f t="shared" si="7"/>
        <v>220555.44</v>
      </c>
    </row>
    <row r="14" spans="1:9" x14ac:dyDescent="0.2">
      <c r="A14" s="106">
        <v>3</v>
      </c>
      <c r="B14" s="121" t="s">
        <v>122</v>
      </c>
      <c r="C14" s="106">
        <v>2</v>
      </c>
      <c r="D14" s="111">
        <v>5106.58</v>
      </c>
      <c r="E14" s="111">
        <v>9662.2900000000009</v>
      </c>
      <c r="F14" s="102">
        <f t="shared" si="5"/>
        <v>1.89212545382624</v>
      </c>
      <c r="G14" s="110">
        <f t="shared" si="6"/>
        <v>19324.580000000002</v>
      </c>
      <c r="H14" s="110">
        <f t="shared" si="7"/>
        <v>231894.96000000002</v>
      </c>
    </row>
    <row r="15" spans="1:9" x14ac:dyDescent="0.2">
      <c r="A15" s="106">
        <v>4</v>
      </c>
      <c r="B15" s="121" t="s">
        <v>123</v>
      </c>
      <c r="C15" s="106">
        <v>4</v>
      </c>
      <c r="D15" s="111">
        <v>5734.66</v>
      </c>
      <c r="E15" s="111">
        <v>10695.27</v>
      </c>
      <c r="F15" s="102">
        <f t="shared" si="5"/>
        <v>1.8650225122326347</v>
      </c>
      <c r="G15" s="110">
        <f t="shared" si="6"/>
        <v>42781.08</v>
      </c>
      <c r="H15" s="110">
        <f t="shared" si="7"/>
        <v>513372.96</v>
      </c>
    </row>
    <row r="16" spans="1:9" x14ac:dyDescent="0.2">
      <c r="A16" s="114" t="s">
        <v>110</v>
      </c>
      <c r="B16" s="115"/>
      <c r="C16" s="95">
        <f>SUM(C12:C15)</f>
        <v>16</v>
      </c>
      <c r="D16" s="116"/>
      <c r="E16" s="117"/>
      <c r="F16" s="101">
        <f>SUMPRODUCT(C12:C15,F12:F15)/C16</f>
        <v>2.020787699737614</v>
      </c>
      <c r="G16" s="94">
        <f t="shared" ref="G16:H16" si="8">SUM(G12:G15)</f>
        <v>125859.28</v>
      </c>
      <c r="H16" s="94">
        <f t="shared" si="8"/>
        <v>1510311.3599999999</v>
      </c>
    </row>
    <row r="17" spans="1:9" ht="5.25" customHeight="1" x14ac:dyDescent="0.2">
      <c r="A17" s="108"/>
      <c r="B17" s="99"/>
      <c r="C17" s="108"/>
      <c r="D17" s="103"/>
      <c r="E17" s="103"/>
      <c r="F17" s="98"/>
      <c r="G17" s="97"/>
      <c r="H17" s="97"/>
      <c r="I17" s="97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0E9F9-9603-412A-9E90-80985F66F07B}">
  <sheetPr>
    <tabColor theme="3" tint="0.59999389629810485"/>
    <pageSetUpPr fitToPage="1"/>
  </sheetPr>
  <dimension ref="A1:H94"/>
  <sheetViews>
    <sheetView tabSelected="1" workbookViewId="0">
      <selection activeCell="F80" sqref="F80"/>
    </sheetView>
  </sheetViews>
  <sheetFormatPr defaultColWidth="11.42578125" defaultRowHeight="12" x14ac:dyDescent="0.2"/>
  <cols>
    <col min="1" max="1" width="30.5703125" style="9" bestFit="1" customWidth="1"/>
    <col min="2" max="2" width="90" style="9" customWidth="1"/>
    <col min="3" max="3" width="17.5703125" style="93" customWidth="1"/>
    <col min="4" max="4" width="18.85546875" style="9" customWidth="1"/>
    <col min="5" max="5" width="2.7109375" style="9" customWidth="1"/>
    <col min="6" max="6" width="43.85546875" style="9" customWidth="1"/>
    <col min="7" max="7" width="5.5703125" style="9" bestFit="1" customWidth="1"/>
    <col min="8" max="16384" width="11.42578125" style="9"/>
  </cols>
  <sheetData>
    <row r="1" spans="1:4" ht="33.75" customHeight="1" x14ac:dyDescent="0.2">
      <c r="A1" s="5" t="s">
        <v>113</v>
      </c>
      <c r="B1" s="6" t="s">
        <v>0</v>
      </c>
      <c r="C1" s="7"/>
      <c r="D1" s="8"/>
    </row>
    <row r="2" spans="1:4" ht="21" customHeight="1" x14ac:dyDescent="0.2">
      <c r="A2" s="10" t="s">
        <v>1</v>
      </c>
      <c r="B2" s="120" t="str">
        <f>VLOOKUP($A1,Bdados!$A:$D,2,0)</f>
        <v>Atendente de Telecomunicações - 6 horas diárias e 30 semanais</v>
      </c>
      <c r="C2" s="11"/>
      <c r="D2" s="11"/>
    </row>
    <row r="3" spans="1:4" ht="21" customHeight="1" x14ac:dyDescent="0.2">
      <c r="A3" s="10" t="s">
        <v>2</v>
      </c>
      <c r="B3" s="12" t="s">
        <v>127</v>
      </c>
      <c r="C3" s="10" t="s">
        <v>3</v>
      </c>
      <c r="D3" s="13"/>
    </row>
    <row r="4" spans="1:4" s="17" customFormat="1" ht="21.75" customHeight="1" x14ac:dyDescent="0.2">
      <c r="A4" s="14"/>
      <c r="B4" s="15"/>
      <c r="C4" s="15"/>
      <c r="D4" s="16" t="s">
        <v>4</v>
      </c>
    </row>
    <row r="5" spans="1:4" s="20" customFormat="1" x14ac:dyDescent="0.2">
      <c r="A5" s="133" t="s">
        <v>5</v>
      </c>
      <c r="B5" s="133"/>
      <c r="C5" s="18" t="s">
        <v>6</v>
      </c>
      <c r="D5" s="19" t="s">
        <v>7</v>
      </c>
    </row>
    <row r="6" spans="1:4" s="20" customFormat="1" ht="11.45" customHeight="1" x14ac:dyDescent="0.2">
      <c r="A6" s="132"/>
      <c r="B6" s="21" t="s">
        <v>8</v>
      </c>
      <c r="C6" s="22"/>
      <c r="D6" s="4">
        <f>VLOOKUP($A$1,Bdados!$A:$D,4,0)</f>
        <v>2811.53</v>
      </c>
    </row>
    <row r="7" spans="1:4" s="20" customFormat="1" x14ac:dyDescent="0.2">
      <c r="A7" s="132"/>
      <c r="B7" s="23" t="s">
        <v>9</v>
      </c>
      <c r="C7" s="22"/>
      <c r="D7" s="1"/>
    </row>
    <row r="8" spans="1:4" s="20" customFormat="1" ht="11.45" customHeight="1" x14ac:dyDescent="0.2">
      <c r="A8" s="132"/>
      <c r="B8" s="21" t="s">
        <v>10</v>
      </c>
      <c r="C8" s="22"/>
      <c r="D8" s="1"/>
    </row>
    <row r="9" spans="1:4" s="20" customFormat="1" ht="11.45" customHeight="1" x14ac:dyDescent="0.2">
      <c r="A9" s="132"/>
      <c r="B9" s="21" t="s">
        <v>11</v>
      </c>
      <c r="C9" s="22"/>
      <c r="D9" s="1"/>
    </row>
    <row r="10" spans="1:4" s="20" customFormat="1" ht="11.45" customHeight="1" x14ac:dyDescent="0.2">
      <c r="A10" s="132"/>
      <c r="B10" s="21" t="s">
        <v>12</v>
      </c>
      <c r="C10" s="24"/>
      <c r="D10" s="1"/>
    </row>
    <row r="11" spans="1:4" s="20" customFormat="1" ht="11.45" customHeight="1" x14ac:dyDescent="0.2">
      <c r="A11" s="132"/>
      <c r="B11" s="21" t="s">
        <v>13</v>
      </c>
      <c r="C11" s="24"/>
      <c r="D11" s="1"/>
    </row>
    <row r="12" spans="1:4" s="20" customFormat="1" ht="11.45" customHeight="1" x14ac:dyDescent="0.2">
      <c r="A12" s="132"/>
      <c r="B12" s="21" t="s">
        <v>14</v>
      </c>
      <c r="C12" s="24"/>
      <c r="D12" s="1"/>
    </row>
    <row r="13" spans="1:4" s="20" customFormat="1" ht="11.45" customHeight="1" x14ac:dyDescent="0.2">
      <c r="A13" s="132"/>
      <c r="B13" s="21" t="s">
        <v>15</v>
      </c>
      <c r="C13" s="24"/>
      <c r="D13" s="1"/>
    </row>
    <row r="14" spans="1:4" s="28" customFormat="1" x14ac:dyDescent="0.2">
      <c r="A14" s="132"/>
      <c r="B14" s="25" t="s">
        <v>16</v>
      </c>
      <c r="C14" s="26"/>
      <c r="D14" s="27">
        <f>ROUND(SUM(D6:D13),2)</f>
        <v>2811.53</v>
      </c>
    </row>
    <row r="15" spans="1:4" ht="13.5" customHeight="1" x14ac:dyDescent="0.2">
      <c r="A15" s="133" t="s">
        <v>17</v>
      </c>
      <c r="B15" s="133"/>
      <c r="C15" s="29"/>
      <c r="D15" s="29"/>
    </row>
    <row r="16" spans="1:4" x14ac:dyDescent="0.2">
      <c r="A16" s="134"/>
      <c r="B16" s="21" t="s">
        <v>128</v>
      </c>
      <c r="C16" s="22"/>
      <c r="D16" s="30">
        <f>15*22</f>
        <v>330</v>
      </c>
    </row>
    <row r="17" spans="1:8" x14ac:dyDescent="0.2">
      <c r="A17" s="134"/>
      <c r="B17" s="21" t="s">
        <v>109</v>
      </c>
      <c r="C17" s="22"/>
      <c r="D17" s="1">
        <f>ROUND(44.07*22,2)</f>
        <v>969.54</v>
      </c>
    </row>
    <row r="18" spans="1:8" x14ac:dyDescent="0.2">
      <c r="A18" s="134"/>
      <c r="B18" s="21" t="s">
        <v>130</v>
      </c>
      <c r="C18" s="22"/>
      <c r="D18" s="1">
        <f>187.18+13.65</f>
        <v>200.83</v>
      </c>
    </row>
    <row r="19" spans="1:8" x14ac:dyDescent="0.2">
      <c r="A19" s="134"/>
      <c r="B19" s="21" t="s">
        <v>131</v>
      </c>
      <c r="C19" s="22"/>
      <c r="D19" s="1">
        <v>15.02</v>
      </c>
    </row>
    <row r="20" spans="1:8" x14ac:dyDescent="0.2">
      <c r="A20" s="134"/>
      <c r="B20" s="21" t="s">
        <v>129</v>
      </c>
      <c r="C20" s="22"/>
      <c r="D20" s="1">
        <f>ROUND(9*30*(1-10%),2)</f>
        <v>243</v>
      </c>
    </row>
    <row r="21" spans="1:8" x14ac:dyDescent="0.2">
      <c r="A21" s="134"/>
      <c r="B21" s="21"/>
      <c r="C21" s="22"/>
      <c r="D21" s="1"/>
    </row>
    <row r="22" spans="1:8" x14ac:dyDescent="0.2">
      <c r="A22" s="134"/>
      <c r="B22" s="21"/>
      <c r="C22" s="22"/>
      <c r="D22" s="1"/>
    </row>
    <row r="23" spans="1:8" x14ac:dyDescent="0.2">
      <c r="A23" s="134"/>
      <c r="B23" s="25" t="s">
        <v>18</v>
      </c>
      <c r="C23" s="22"/>
      <c r="D23" s="27">
        <f>ROUND(SUM(D16:D22),2)</f>
        <v>1758.39</v>
      </c>
    </row>
    <row r="24" spans="1:8" x14ac:dyDescent="0.2">
      <c r="A24" s="133" t="s">
        <v>19</v>
      </c>
      <c r="B24" s="133"/>
      <c r="C24" s="31"/>
      <c r="D24" s="29"/>
      <c r="G24" s="32"/>
    </row>
    <row r="25" spans="1:8" ht="13.5" customHeight="1" x14ac:dyDescent="0.2">
      <c r="A25" s="33"/>
      <c r="B25" s="34" t="s">
        <v>20</v>
      </c>
      <c r="C25" s="22"/>
      <c r="D25" s="35"/>
      <c r="G25" s="32"/>
      <c r="H25" s="32"/>
    </row>
    <row r="26" spans="1:8" ht="13.5" customHeight="1" x14ac:dyDescent="0.2">
      <c r="A26" s="135"/>
      <c r="B26" s="21" t="s">
        <v>126</v>
      </c>
      <c r="C26" s="22"/>
      <c r="D26" s="1"/>
    </row>
    <row r="27" spans="1:8" ht="13.5" hidden="1" customHeight="1" x14ac:dyDescent="0.2">
      <c r="A27" s="135"/>
      <c r="B27" s="21"/>
      <c r="C27" s="22"/>
      <c r="D27" s="1"/>
    </row>
    <row r="28" spans="1:8" ht="13.5" hidden="1" customHeight="1" x14ac:dyDescent="0.2">
      <c r="A28" s="135"/>
      <c r="B28" s="21"/>
      <c r="C28" s="22"/>
      <c r="D28" s="1"/>
    </row>
    <row r="29" spans="1:8" ht="13.5" customHeight="1" x14ac:dyDescent="0.2">
      <c r="A29" s="135"/>
      <c r="B29" s="21"/>
      <c r="C29" s="22"/>
      <c r="D29" s="1"/>
    </row>
    <row r="30" spans="1:8" ht="13.5" customHeight="1" x14ac:dyDescent="0.2">
      <c r="A30" s="135"/>
      <c r="B30" s="25" t="s">
        <v>21</v>
      </c>
      <c r="C30" s="22"/>
      <c r="D30" s="27">
        <f>SUM(D26:D29)</f>
        <v>0</v>
      </c>
    </row>
    <row r="31" spans="1:8" ht="13.5" customHeight="1" x14ac:dyDescent="0.2">
      <c r="A31" s="133" t="s">
        <v>22</v>
      </c>
      <c r="B31" s="133"/>
      <c r="C31" s="31"/>
      <c r="D31" s="29"/>
    </row>
    <row r="32" spans="1:8" x14ac:dyDescent="0.2">
      <c r="A32" s="131" t="s">
        <v>23</v>
      </c>
      <c r="B32" s="131"/>
      <c r="C32" s="36" t="s">
        <v>6</v>
      </c>
      <c r="D32" s="37" t="s">
        <v>24</v>
      </c>
    </row>
    <row r="33" spans="1:7" ht="11.45" customHeight="1" x14ac:dyDescent="0.2">
      <c r="A33" s="132"/>
      <c r="B33" s="21" t="s">
        <v>25</v>
      </c>
      <c r="C33" s="38">
        <v>0.2</v>
      </c>
      <c r="D33" s="39">
        <f t="shared" ref="D33:D40" si="0">ROUND(C33*(D$14-D$12),2)</f>
        <v>562.30999999999995</v>
      </c>
    </row>
    <row r="34" spans="1:7" ht="11.45" customHeight="1" x14ac:dyDescent="0.2">
      <c r="A34" s="132"/>
      <c r="B34" s="21" t="s">
        <v>26</v>
      </c>
      <c r="C34" s="38">
        <v>1.4999999999999999E-2</v>
      </c>
      <c r="D34" s="39">
        <f t="shared" si="0"/>
        <v>42.17</v>
      </c>
    </row>
    <row r="35" spans="1:7" ht="11.45" customHeight="1" x14ac:dyDescent="0.2">
      <c r="A35" s="132"/>
      <c r="B35" s="21" t="s">
        <v>27</v>
      </c>
      <c r="C35" s="38">
        <v>0.01</v>
      </c>
      <c r="D35" s="39">
        <f t="shared" si="0"/>
        <v>28.12</v>
      </c>
    </row>
    <row r="36" spans="1:7" ht="11.45" customHeight="1" x14ac:dyDescent="0.2">
      <c r="A36" s="132"/>
      <c r="B36" s="21" t="s">
        <v>28</v>
      </c>
      <c r="C36" s="38">
        <v>2E-3</v>
      </c>
      <c r="D36" s="39">
        <f t="shared" si="0"/>
        <v>5.62</v>
      </c>
    </row>
    <row r="37" spans="1:7" ht="11.45" customHeight="1" x14ac:dyDescent="0.2">
      <c r="A37" s="132"/>
      <c r="B37" s="21" t="s">
        <v>29</v>
      </c>
      <c r="C37" s="38">
        <v>2.5000000000000001E-2</v>
      </c>
      <c r="D37" s="39">
        <f t="shared" si="0"/>
        <v>70.290000000000006</v>
      </c>
    </row>
    <row r="38" spans="1:7" ht="11.45" customHeight="1" x14ac:dyDescent="0.2">
      <c r="A38" s="132"/>
      <c r="B38" s="21" t="s">
        <v>30</v>
      </c>
      <c r="C38" s="38">
        <v>0.08</v>
      </c>
      <c r="D38" s="39">
        <f t="shared" si="0"/>
        <v>224.92</v>
      </c>
    </row>
    <row r="39" spans="1:7" x14ac:dyDescent="0.2">
      <c r="A39" s="132"/>
      <c r="B39" s="23" t="s">
        <v>31</v>
      </c>
      <c r="C39" s="2">
        <v>0.03</v>
      </c>
      <c r="D39" s="39">
        <f t="shared" si="0"/>
        <v>84.35</v>
      </c>
    </row>
    <row r="40" spans="1:7" ht="12" customHeight="1" x14ac:dyDescent="0.2">
      <c r="A40" s="132"/>
      <c r="B40" s="21" t="s">
        <v>32</v>
      </c>
      <c r="C40" s="38">
        <v>6.0000000000000001E-3</v>
      </c>
      <c r="D40" s="39">
        <f t="shared" si="0"/>
        <v>16.87</v>
      </c>
    </row>
    <row r="41" spans="1:7" s="43" customFormat="1" ht="13.9" customHeight="1" x14ac:dyDescent="0.2">
      <c r="A41" s="132"/>
      <c r="B41" s="40" t="s">
        <v>33</v>
      </c>
      <c r="C41" s="41">
        <f>SUM(C33:C40)</f>
        <v>0.3680000000000001</v>
      </c>
      <c r="D41" s="42">
        <f>ROUND(SUM(D33:D40),2)</f>
        <v>1034.6500000000001</v>
      </c>
      <c r="F41" s="44"/>
    </row>
    <row r="42" spans="1:7" x14ac:dyDescent="0.2">
      <c r="A42" s="131" t="s">
        <v>34</v>
      </c>
      <c r="B42" s="131"/>
      <c r="C42" s="36" t="s">
        <v>6</v>
      </c>
      <c r="D42" s="37" t="s">
        <v>24</v>
      </c>
    </row>
    <row r="43" spans="1:7" ht="11.45" customHeight="1" x14ac:dyDescent="0.2">
      <c r="A43" s="132"/>
      <c r="B43" s="21" t="s">
        <v>35</v>
      </c>
      <c r="C43" s="45">
        <f>ROUND(1/12,7)</f>
        <v>8.3333299999999999E-2</v>
      </c>
      <c r="D43" s="39">
        <f>ROUND(($D$14-D$12)/12,2)</f>
        <v>234.29</v>
      </c>
    </row>
    <row r="44" spans="1:7" ht="13.5" customHeight="1" x14ac:dyDescent="0.2">
      <c r="A44" s="132"/>
      <c r="B44" s="46" t="s">
        <v>36</v>
      </c>
      <c r="C44" s="45">
        <f>ROUND($C$41*C$43,7)</f>
        <v>3.0666700000000002E-2</v>
      </c>
      <c r="D44" s="4">
        <f>ROUND($C$41*$D$43,2)</f>
        <v>86.22</v>
      </c>
      <c r="F44" s="47" t="s">
        <v>37</v>
      </c>
    </row>
    <row r="45" spans="1:7" ht="11.45" customHeight="1" x14ac:dyDescent="0.2">
      <c r="A45" s="132"/>
      <c r="B45" s="46"/>
      <c r="C45" s="48"/>
      <c r="D45" s="39"/>
    </row>
    <row r="46" spans="1:7" ht="11.45" customHeight="1" x14ac:dyDescent="0.2">
      <c r="A46" s="132"/>
      <c r="B46" s="40" t="s">
        <v>33</v>
      </c>
      <c r="C46" s="41">
        <f>SUM(C43:C45)</f>
        <v>0.114</v>
      </c>
      <c r="D46" s="42">
        <f>ROUND(SUM(D43:D44),2)</f>
        <v>320.51</v>
      </c>
    </row>
    <row r="47" spans="1:7" ht="11.45" customHeight="1" x14ac:dyDescent="0.2">
      <c r="A47" s="131" t="s">
        <v>38</v>
      </c>
      <c r="B47" s="131"/>
      <c r="C47" s="36" t="s">
        <v>6</v>
      </c>
      <c r="D47" s="37" t="s">
        <v>24</v>
      </c>
    </row>
    <row r="48" spans="1:7" ht="12" customHeight="1" x14ac:dyDescent="0.2">
      <c r="A48" s="49"/>
      <c r="B48" s="50" t="s">
        <v>39</v>
      </c>
      <c r="C48" s="51">
        <f>ROUND((((1+1/3)*(G48/12)/12)*G49),7)</f>
        <v>3.704E-4</v>
      </c>
      <c r="D48" s="39">
        <f>ROUND((((($D$14-D$12)+($D$14-D$12)/3)*(G48/12)/12)*G49),2)</f>
        <v>1.04</v>
      </c>
      <c r="F48" s="52" t="s">
        <v>40</v>
      </c>
      <c r="G48" s="5">
        <v>4</v>
      </c>
    </row>
    <row r="49" spans="1:7" ht="11.45" customHeight="1" x14ac:dyDescent="0.2">
      <c r="A49" s="49"/>
      <c r="B49" s="46" t="s">
        <v>41</v>
      </c>
      <c r="C49" s="51">
        <f>ROUND(C41*C48,7)</f>
        <v>1.3630000000000001E-4</v>
      </c>
      <c r="D49" s="39">
        <f>ROUND(C$41*D$48,2)</f>
        <v>0.38</v>
      </c>
      <c r="F49" s="52" t="s">
        <v>42</v>
      </c>
      <c r="G49" s="53">
        <v>0.01</v>
      </c>
    </row>
    <row r="50" spans="1:7" ht="11.45" customHeight="1" x14ac:dyDescent="0.2">
      <c r="A50" s="49"/>
      <c r="B50" s="40" t="s">
        <v>33</v>
      </c>
      <c r="C50" s="41">
        <f>SUM(C48:C49)</f>
        <v>5.0670000000000001E-4</v>
      </c>
      <c r="D50" s="42">
        <f>ROUND(SUM(D48:D49),2)</f>
        <v>1.42</v>
      </c>
    </row>
    <row r="51" spans="1:7" ht="11.45" customHeight="1" x14ac:dyDescent="0.2">
      <c r="A51" s="131" t="s">
        <v>43</v>
      </c>
      <c r="B51" s="131"/>
      <c r="C51" s="36" t="s">
        <v>6</v>
      </c>
      <c r="D51" s="37" t="s">
        <v>24</v>
      </c>
    </row>
    <row r="52" spans="1:7" ht="11.45" customHeight="1" x14ac:dyDescent="0.2">
      <c r="A52" s="132"/>
      <c r="B52" s="21" t="s">
        <v>44</v>
      </c>
      <c r="C52" s="54">
        <f>ROUND(((1/12)*G52),7)</f>
        <v>8.3333000000000001E-3</v>
      </c>
      <c r="D52" s="39">
        <f>ROUND((((D$14-D$12)/12)*G52),2)</f>
        <v>23.43</v>
      </c>
      <c r="F52" s="52" t="s">
        <v>45</v>
      </c>
      <c r="G52" s="55">
        <v>0.1</v>
      </c>
    </row>
    <row r="53" spans="1:7" ht="11.45" customHeight="1" x14ac:dyDescent="0.2">
      <c r="A53" s="132"/>
      <c r="B53" s="46" t="s">
        <v>46</v>
      </c>
      <c r="C53" s="38">
        <f>ROUND(C$38*C$52,7)</f>
        <v>6.667E-4</v>
      </c>
      <c r="D53" s="4">
        <f>ROUND(C53*(D$14-D$12),2)</f>
        <v>1.87</v>
      </c>
      <c r="F53" s="52" t="s">
        <v>47</v>
      </c>
      <c r="G53" s="55">
        <v>0.8</v>
      </c>
    </row>
    <row r="54" spans="1:7" ht="11.45" customHeight="1" x14ac:dyDescent="0.2">
      <c r="A54" s="132"/>
      <c r="B54" s="21" t="s">
        <v>48</v>
      </c>
      <c r="C54" s="51">
        <f>ROUND((7/30/12*(G53)),7)</f>
        <v>1.5555599999999999E-2</v>
      </c>
      <c r="D54" s="39">
        <f>ROUND((((($D$14-D$12)/30)/12)*7)*G53,2)</f>
        <v>43.73</v>
      </c>
      <c r="F54" s="52" t="s">
        <v>49</v>
      </c>
      <c r="G54" s="55">
        <f>SUM(G52:G53)</f>
        <v>0.9</v>
      </c>
    </row>
    <row r="55" spans="1:7" ht="11.45" customHeight="1" x14ac:dyDescent="0.2">
      <c r="A55" s="132"/>
      <c r="B55" s="46" t="s">
        <v>50</v>
      </c>
      <c r="C55" s="51">
        <f>ROUND(C$54*C$41,7)</f>
        <v>5.7245000000000004E-3</v>
      </c>
      <c r="D55" s="4">
        <f>ROUND(C$41*D$54,2)</f>
        <v>16.09</v>
      </c>
    </row>
    <row r="56" spans="1:7" ht="11.45" customHeight="1" x14ac:dyDescent="0.2">
      <c r="A56" s="132"/>
      <c r="B56" s="50" t="s">
        <v>51</v>
      </c>
      <c r="C56" s="51">
        <f>ROUND((((1+(1/12)+(1/12)+(1/3*1/12))*0.4)*0.08)*1,7)</f>
        <v>3.8222199999999998E-2</v>
      </c>
      <c r="D56" s="39">
        <f>C56*(D$14-D$12)</f>
        <v>107.46286196600001</v>
      </c>
    </row>
    <row r="57" spans="1:7" ht="11.45" customHeight="1" x14ac:dyDescent="0.2">
      <c r="A57" s="132"/>
      <c r="B57" s="40" t="s">
        <v>33</v>
      </c>
      <c r="C57" s="41">
        <f>SUM(C52:C56)</f>
        <v>6.8502299999999988E-2</v>
      </c>
      <c r="D57" s="42">
        <f>ROUND(SUM(D52:D56),2)</f>
        <v>192.58</v>
      </c>
    </row>
    <row r="58" spans="1:7" ht="11.45" customHeight="1" x14ac:dyDescent="0.2">
      <c r="A58" s="131" t="s">
        <v>52</v>
      </c>
      <c r="B58" s="131"/>
      <c r="C58" s="36" t="s">
        <v>6</v>
      </c>
      <c r="D58" s="37" t="s">
        <v>24</v>
      </c>
      <c r="F58" s="56"/>
    </row>
    <row r="59" spans="1:7" ht="11.45" customHeight="1" x14ac:dyDescent="0.2">
      <c r="A59" s="132"/>
      <c r="B59" s="126" t="s">
        <v>132</v>
      </c>
      <c r="C59" s="127">
        <f>1/12*0</f>
        <v>0</v>
      </c>
      <c r="D59" s="128">
        <f t="shared" ref="D59:D65" si="1">ROUND(C59*(D$14-D$12),2)</f>
        <v>0</v>
      </c>
    </row>
    <row r="60" spans="1:7" ht="11.45" customHeight="1" x14ac:dyDescent="0.2">
      <c r="A60" s="132"/>
      <c r="B60" s="21" t="s">
        <v>53</v>
      </c>
      <c r="C60" s="45">
        <f>ROUND(1/3*1/12,7)</f>
        <v>2.7777799999999998E-2</v>
      </c>
      <c r="D60" s="4">
        <f t="shared" si="1"/>
        <v>78.099999999999994</v>
      </c>
    </row>
    <row r="61" spans="1:7" ht="11.45" customHeight="1" x14ac:dyDescent="0.2">
      <c r="A61" s="132"/>
      <c r="B61" s="21" t="s">
        <v>54</v>
      </c>
      <c r="C61" s="45">
        <f>ROUND($G$61/30/12,7)</f>
        <v>2.7778E-3</v>
      </c>
      <c r="D61" s="4">
        <f t="shared" si="1"/>
        <v>7.81</v>
      </c>
      <c r="F61" s="52" t="s">
        <v>55</v>
      </c>
      <c r="G61" s="57">
        <v>1</v>
      </c>
    </row>
    <row r="62" spans="1:7" ht="11.45" customHeight="1" x14ac:dyDescent="0.2">
      <c r="A62" s="132"/>
      <c r="B62" s="21" t="s">
        <v>56</v>
      </c>
      <c r="C62" s="45">
        <f>ROUND((1/30/12*$G$62)*$G$63,7)</f>
        <v>1.3889999999999999E-4</v>
      </c>
      <c r="D62" s="4">
        <f t="shared" si="1"/>
        <v>0.39</v>
      </c>
      <c r="F62" s="52" t="s">
        <v>57</v>
      </c>
      <c r="G62" s="57">
        <v>5</v>
      </c>
    </row>
    <row r="63" spans="1:7" ht="11.45" customHeight="1" x14ac:dyDescent="0.2">
      <c r="A63" s="132"/>
      <c r="B63" s="21" t="s">
        <v>58</v>
      </c>
      <c r="C63" s="45">
        <f>ROUND((1/30/12)*$G$64,7)</f>
        <v>2.7778E-3</v>
      </c>
      <c r="D63" s="4">
        <f t="shared" si="1"/>
        <v>7.81</v>
      </c>
      <c r="F63" s="52" t="s">
        <v>59</v>
      </c>
      <c r="G63" s="55">
        <v>0.01</v>
      </c>
    </row>
    <row r="64" spans="1:7" ht="11.45" customHeight="1" x14ac:dyDescent="0.2">
      <c r="A64" s="132"/>
      <c r="B64" s="21" t="s">
        <v>60</v>
      </c>
      <c r="C64" s="45">
        <f>ROUND((((1/30)/12)*$G$65)*$G$66,7)</f>
        <v>4.1669999999999999E-4</v>
      </c>
      <c r="D64" s="4">
        <f t="shared" si="1"/>
        <v>1.17</v>
      </c>
      <c r="F64" s="52" t="s">
        <v>61</v>
      </c>
      <c r="G64" s="57">
        <v>1</v>
      </c>
    </row>
    <row r="65" spans="1:7" ht="11.45" customHeight="1" x14ac:dyDescent="0.2">
      <c r="A65" s="132"/>
      <c r="B65" s="25" t="s">
        <v>62</v>
      </c>
      <c r="C65" s="58">
        <f>SUM(C59:C64)</f>
        <v>3.3888999999999996E-2</v>
      </c>
      <c r="D65" s="35">
        <f t="shared" si="1"/>
        <v>95.28</v>
      </c>
      <c r="F65" s="52" t="s">
        <v>63</v>
      </c>
      <c r="G65" s="57">
        <v>15</v>
      </c>
    </row>
    <row r="66" spans="1:7" ht="11.45" customHeight="1" x14ac:dyDescent="0.2">
      <c r="A66" s="132"/>
      <c r="B66" s="46" t="s">
        <v>64</v>
      </c>
      <c r="C66" s="58">
        <f>ROUND(C65*C41,7)</f>
        <v>1.24712E-2</v>
      </c>
      <c r="D66" s="39">
        <f>ROUND(C41*D$65,2)</f>
        <v>35.06</v>
      </c>
      <c r="F66" s="52" t="s">
        <v>65</v>
      </c>
      <c r="G66" s="55">
        <v>0.01</v>
      </c>
    </row>
    <row r="67" spans="1:7" ht="11.45" customHeight="1" x14ac:dyDescent="0.2">
      <c r="A67" s="132"/>
      <c r="B67" s="40" t="s">
        <v>33</v>
      </c>
      <c r="C67" s="59">
        <f>C65+C66</f>
        <v>4.6360199999999997E-2</v>
      </c>
      <c r="D67" s="42">
        <f>ROUND(D65+D66,2)</f>
        <v>130.34</v>
      </c>
    </row>
    <row r="68" spans="1:7" ht="21" customHeight="1" x14ac:dyDescent="0.2">
      <c r="A68" s="133" t="s">
        <v>66</v>
      </c>
      <c r="B68" s="133"/>
      <c r="C68" s="31"/>
      <c r="D68" s="31"/>
    </row>
    <row r="69" spans="1:7" ht="11.45" customHeight="1" x14ac:dyDescent="0.2">
      <c r="A69" s="60">
        <v>4</v>
      </c>
      <c r="B69" s="5" t="s">
        <v>67</v>
      </c>
      <c r="C69" s="61"/>
      <c r="D69" s="39"/>
    </row>
    <row r="70" spans="1:7" ht="11.45" customHeight="1" x14ac:dyDescent="0.2">
      <c r="A70" s="60" t="s">
        <v>68</v>
      </c>
      <c r="B70" s="62" t="s">
        <v>69</v>
      </c>
      <c r="C70" s="63">
        <f>C41</f>
        <v>0.3680000000000001</v>
      </c>
      <c r="D70" s="64">
        <f>D41</f>
        <v>1034.6500000000001</v>
      </c>
    </row>
    <row r="71" spans="1:7" ht="11.45" customHeight="1" x14ac:dyDescent="0.2">
      <c r="A71" s="60" t="s">
        <v>70</v>
      </c>
      <c r="B71" s="49" t="s">
        <v>71</v>
      </c>
      <c r="C71" s="63">
        <f>C46</f>
        <v>0.114</v>
      </c>
      <c r="D71" s="64">
        <f>D46</f>
        <v>320.51</v>
      </c>
    </row>
    <row r="72" spans="1:7" ht="11.45" customHeight="1" x14ac:dyDescent="0.2">
      <c r="A72" s="60" t="s">
        <v>72</v>
      </c>
      <c r="B72" s="49" t="s">
        <v>73</v>
      </c>
      <c r="C72" s="63">
        <f>C50</f>
        <v>5.0670000000000001E-4</v>
      </c>
      <c r="D72" s="64">
        <f>D50</f>
        <v>1.42</v>
      </c>
    </row>
    <row r="73" spans="1:7" ht="11.45" customHeight="1" x14ac:dyDescent="0.2">
      <c r="A73" s="60" t="s">
        <v>74</v>
      </c>
      <c r="B73" s="49" t="s">
        <v>75</v>
      </c>
      <c r="C73" s="63">
        <f>C57</f>
        <v>6.8502299999999988E-2</v>
      </c>
      <c r="D73" s="64">
        <f>D57</f>
        <v>192.58</v>
      </c>
    </row>
    <row r="74" spans="1:7" ht="11.45" customHeight="1" x14ac:dyDescent="0.2">
      <c r="A74" s="60" t="s">
        <v>76</v>
      </c>
      <c r="B74" s="49" t="s">
        <v>77</v>
      </c>
      <c r="C74" s="63">
        <f>C67</f>
        <v>4.6360199999999997E-2</v>
      </c>
      <c r="D74" s="64">
        <f>D67</f>
        <v>130.34</v>
      </c>
    </row>
    <row r="75" spans="1:7" ht="11.45" customHeight="1" x14ac:dyDescent="0.2">
      <c r="A75" s="49"/>
      <c r="B75" s="40" t="s">
        <v>33</v>
      </c>
      <c r="C75" s="65">
        <f>SUM(C70:C74)</f>
        <v>0.59736920000000004</v>
      </c>
      <c r="D75" s="66">
        <f>SUM(D70:D74)</f>
        <v>1679.5</v>
      </c>
    </row>
    <row r="76" spans="1:7" ht="11.45" customHeight="1" x14ac:dyDescent="0.2">
      <c r="A76" s="49"/>
      <c r="B76" s="67"/>
      <c r="C76" s="68"/>
      <c r="D76" s="69"/>
    </row>
    <row r="77" spans="1:7" ht="11.45" customHeight="1" x14ac:dyDescent="0.2">
      <c r="A77" s="49"/>
      <c r="B77" s="40" t="s">
        <v>78</v>
      </c>
      <c r="C77" s="70"/>
      <c r="D77" s="71">
        <f>ROUND(D14+D23+D30+D75,2)</f>
        <v>6249.42</v>
      </c>
    </row>
    <row r="78" spans="1:7" ht="14.45" customHeight="1" x14ac:dyDescent="0.2">
      <c r="A78" s="133" t="s">
        <v>79</v>
      </c>
      <c r="B78" s="133"/>
      <c r="C78" s="72"/>
      <c r="D78" s="72"/>
    </row>
    <row r="79" spans="1:7" ht="11.45" customHeight="1" x14ac:dyDescent="0.2">
      <c r="A79" s="60">
        <v>5</v>
      </c>
      <c r="B79" s="46"/>
      <c r="C79" s="36" t="s">
        <v>6</v>
      </c>
      <c r="D79" s="37" t="s">
        <v>24</v>
      </c>
    </row>
    <row r="80" spans="1:7" ht="11.45" customHeight="1" x14ac:dyDescent="0.2">
      <c r="A80" s="60" t="s">
        <v>80</v>
      </c>
      <c r="B80" s="73" t="s">
        <v>81</v>
      </c>
      <c r="C80" s="3">
        <v>1.4999999999999999E-2</v>
      </c>
      <c r="D80" s="39">
        <f>ROUND(C80*$D$77,2)</f>
        <v>93.74</v>
      </c>
      <c r="E80" s="74"/>
    </row>
    <row r="81" spans="1:7" ht="11.45" customHeight="1" x14ac:dyDescent="0.2">
      <c r="A81" s="60" t="s">
        <v>82</v>
      </c>
      <c r="B81" s="75" t="s">
        <v>83</v>
      </c>
      <c r="C81" s="63">
        <v>1.4999999999999999E-2</v>
      </c>
      <c r="D81" s="39">
        <f>ROUND((D$77+D$80)*C$81,2)</f>
        <v>95.15</v>
      </c>
      <c r="E81" s="76"/>
    </row>
    <row r="82" spans="1:7" ht="11.45" customHeight="1" x14ac:dyDescent="0.2">
      <c r="A82" s="77" t="s">
        <v>84</v>
      </c>
      <c r="B82" s="75" t="s">
        <v>85</v>
      </c>
      <c r="C82" s="63">
        <f>SUM(C83:C88)</f>
        <v>0.14250000000000002</v>
      </c>
      <c r="D82" s="78">
        <f>SUM(D83:D88)</f>
        <v>1069.93</v>
      </c>
      <c r="E82" s="74"/>
    </row>
    <row r="83" spans="1:7" ht="11.45" customHeight="1" x14ac:dyDescent="0.2">
      <c r="A83" s="129" t="s">
        <v>86</v>
      </c>
      <c r="B83" s="79" t="s">
        <v>87</v>
      </c>
      <c r="C83" s="80">
        <v>1.6500000000000001E-2</v>
      </c>
      <c r="D83" s="81">
        <f>ROUND(C83*D92,2)</f>
        <v>123.89</v>
      </c>
      <c r="E83" s="74"/>
    </row>
    <row r="84" spans="1:7" ht="11.45" customHeight="1" x14ac:dyDescent="0.2">
      <c r="A84" s="130"/>
      <c r="B84" s="79" t="s">
        <v>88</v>
      </c>
      <c r="C84" s="82">
        <v>7.5999999999999998E-2</v>
      </c>
      <c r="D84" s="81">
        <f>ROUND(C84*D92,2)</f>
        <v>570.63</v>
      </c>
      <c r="E84" s="74"/>
    </row>
    <row r="85" spans="1:7" ht="11.45" customHeight="1" x14ac:dyDescent="0.2">
      <c r="A85" s="60" t="s">
        <v>89</v>
      </c>
      <c r="B85" s="21" t="s">
        <v>90</v>
      </c>
      <c r="C85" s="80"/>
      <c r="D85" s="81"/>
      <c r="E85" s="74"/>
    </row>
    <row r="86" spans="1:7" x14ac:dyDescent="0.2">
      <c r="A86" s="60" t="s">
        <v>91</v>
      </c>
      <c r="B86" s="21" t="s">
        <v>92</v>
      </c>
      <c r="C86" s="80">
        <v>0.05</v>
      </c>
      <c r="D86" s="81">
        <f>ROUND(C86*D92,2)</f>
        <v>375.41</v>
      </c>
    </row>
    <row r="87" spans="1:7" x14ac:dyDescent="0.2">
      <c r="A87" s="60" t="s">
        <v>93</v>
      </c>
      <c r="B87" s="50" t="s">
        <v>94</v>
      </c>
      <c r="C87" s="80"/>
      <c r="D87" s="39"/>
    </row>
    <row r="88" spans="1:7" x14ac:dyDescent="0.2">
      <c r="A88" s="60"/>
      <c r="B88" s="73"/>
      <c r="C88" s="3"/>
      <c r="D88" s="39"/>
      <c r="E88" s="74"/>
    </row>
    <row r="89" spans="1:7" s="85" customFormat="1" ht="15" x14ac:dyDescent="0.2">
      <c r="A89" s="83"/>
      <c r="B89" s="40" t="s">
        <v>95</v>
      </c>
      <c r="C89" s="59">
        <f>SUM(C80:C82)</f>
        <v>0.17250000000000001</v>
      </c>
      <c r="D89" s="84">
        <f>ROUND(SUM(D80:D82),2)</f>
        <v>1258.82</v>
      </c>
    </row>
    <row r="90" spans="1:7" s="85" customFormat="1" ht="13.15" customHeight="1" x14ac:dyDescent="0.2">
      <c r="A90" s="86"/>
      <c r="B90" s="86"/>
      <c r="C90" s="86"/>
      <c r="D90" s="86"/>
    </row>
    <row r="91" spans="1:7" ht="18" customHeight="1" x14ac:dyDescent="0.2">
      <c r="A91" s="87" t="s">
        <v>96</v>
      </c>
      <c r="B91" s="88"/>
      <c r="C91" s="36" t="s">
        <v>97</v>
      </c>
      <c r="D91" s="37" t="s">
        <v>24</v>
      </c>
      <c r="F91" s="56"/>
    </row>
    <row r="92" spans="1:7" ht="16.5" customHeight="1" x14ac:dyDescent="0.2">
      <c r="A92" s="89"/>
      <c r="B92" s="90" t="s">
        <v>98</v>
      </c>
      <c r="C92" s="91">
        <v>1</v>
      </c>
      <c r="D92" s="92">
        <f>ROUND(($D$77+$D$80+$D$81)/(1-$C$82),2)</f>
        <v>7508.23</v>
      </c>
      <c r="G92" s="32"/>
    </row>
    <row r="94" spans="1:7" x14ac:dyDescent="0.2">
      <c r="D94" s="56"/>
    </row>
  </sheetData>
  <mergeCells count="19"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  <mergeCell ref="A83:A84"/>
    <mergeCell ref="A51:B51"/>
    <mergeCell ref="A52:A57"/>
    <mergeCell ref="A58:B58"/>
    <mergeCell ref="A59:A67"/>
    <mergeCell ref="A68:B68"/>
    <mergeCell ref="A78:B78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2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  <ignoredErrors>
    <ignoredError sqref="D9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5EFDA-6AE2-4D0C-84E4-F6B079A0690D}">
  <sheetPr>
    <tabColor theme="3" tint="0.59999389629810485"/>
    <pageSetUpPr fitToPage="1"/>
  </sheetPr>
  <dimension ref="A1:H94"/>
  <sheetViews>
    <sheetView topLeftCell="A46" workbookViewId="0">
      <selection activeCell="F80" sqref="F80"/>
    </sheetView>
  </sheetViews>
  <sheetFormatPr defaultColWidth="11.42578125" defaultRowHeight="12" x14ac:dyDescent="0.2"/>
  <cols>
    <col min="1" max="1" width="30.5703125" style="9" bestFit="1" customWidth="1"/>
    <col min="2" max="2" width="90" style="9" customWidth="1"/>
    <col min="3" max="3" width="17.5703125" style="93" customWidth="1"/>
    <col min="4" max="4" width="18.85546875" style="9" customWidth="1"/>
    <col min="5" max="5" width="2.7109375" style="9" customWidth="1"/>
    <col min="6" max="6" width="43.85546875" style="9" customWidth="1"/>
    <col min="7" max="7" width="5.5703125" style="9" bestFit="1" customWidth="1"/>
    <col min="8" max="16384" width="11.42578125" style="9"/>
  </cols>
  <sheetData>
    <row r="1" spans="1:4" ht="33.75" customHeight="1" x14ac:dyDescent="0.2">
      <c r="A1" s="5" t="s">
        <v>116</v>
      </c>
      <c r="B1" s="6" t="s">
        <v>0</v>
      </c>
      <c r="C1" s="7"/>
      <c r="D1" s="8"/>
    </row>
    <row r="2" spans="1:4" ht="21" customHeight="1" x14ac:dyDescent="0.2">
      <c r="A2" s="10" t="s">
        <v>1</v>
      </c>
      <c r="B2" s="120" t="str">
        <f>VLOOKUP($A1,Bdados!$A:$D,2,0)</f>
        <v>Encarregado de Turma - 6 horas diárias e 30 semanais</v>
      </c>
      <c r="C2" s="11"/>
      <c r="D2" s="11"/>
    </row>
    <row r="3" spans="1:4" ht="21" customHeight="1" x14ac:dyDescent="0.2">
      <c r="A3" s="10" t="s">
        <v>2</v>
      </c>
      <c r="B3" s="12" t="s">
        <v>127</v>
      </c>
      <c r="C3" s="10" t="s">
        <v>3</v>
      </c>
      <c r="D3" s="13"/>
    </row>
    <row r="4" spans="1:4" s="17" customFormat="1" ht="21.75" customHeight="1" x14ac:dyDescent="0.2">
      <c r="A4" s="14"/>
      <c r="B4" s="15"/>
      <c r="C4" s="15"/>
      <c r="D4" s="16" t="s">
        <v>4</v>
      </c>
    </row>
    <row r="5" spans="1:4" s="20" customFormat="1" x14ac:dyDescent="0.2">
      <c r="A5" s="133" t="s">
        <v>5</v>
      </c>
      <c r="B5" s="133"/>
      <c r="C5" s="18" t="s">
        <v>6</v>
      </c>
      <c r="D5" s="19" t="s">
        <v>7</v>
      </c>
    </row>
    <row r="6" spans="1:4" s="20" customFormat="1" ht="11.45" customHeight="1" x14ac:dyDescent="0.2">
      <c r="A6" s="132"/>
      <c r="B6" s="21" t="s">
        <v>8</v>
      </c>
      <c r="C6" s="22"/>
      <c r="D6" s="4">
        <f>VLOOKUP($A$1,Bdados!$A:$D,4,0)</f>
        <v>5188.29</v>
      </c>
    </row>
    <row r="7" spans="1:4" s="20" customFormat="1" x14ac:dyDescent="0.2">
      <c r="A7" s="132"/>
      <c r="B7" s="23" t="s">
        <v>9</v>
      </c>
      <c r="C7" s="22"/>
      <c r="D7" s="1"/>
    </row>
    <row r="8" spans="1:4" s="20" customFormat="1" ht="11.45" customHeight="1" x14ac:dyDescent="0.2">
      <c r="A8" s="132"/>
      <c r="B8" s="21" t="s">
        <v>10</v>
      </c>
      <c r="C8" s="22"/>
      <c r="D8" s="1"/>
    </row>
    <row r="9" spans="1:4" s="20" customFormat="1" ht="11.45" customHeight="1" x14ac:dyDescent="0.2">
      <c r="A9" s="132"/>
      <c r="B9" s="21" t="s">
        <v>11</v>
      </c>
      <c r="C9" s="22"/>
      <c r="D9" s="1"/>
    </row>
    <row r="10" spans="1:4" s="20" customFormat="1" ht="11.45" customHeight="1" x14ac:dyDescent="0.2">
      <c r="A10" s="132"/>
      <c r="B10" s="21" t="s">
        <v>12</v>
      </c>
      <c r="C10" s="24"/>
      <c r="D10" s="1"/>
    </row>
    <row r="11" spans="1:4" s="20" customFormat="1" ht="11.45" customHeight="1" x14ac:dyDescent="0.2">
      <c r="A11" s="132"/>
      <c r="B11" s="21" t="s">
        <v>13</v>
      </c>
      <c r="C11" s="24"/>
      <c r="D11" s="1"/>
    </row>
    <row r="12" spans="1:4" s="20" customFormat="1" ht="11.45" customHeight="1" x14ac:dyDescent="0.2">
      <c r="A12" s="132"/>
      <c r="B12" s="21" t="s">
        <v>14</v>
      </c>
      <c r="C12" s="24"/>
      <c r="D12" s="1"/>
    </row>
    <row r="13" spans="1:4" s="20" customFormat="1" ht="11.45" customHeight="1" x14ac:dyDescent="0.2">
      <c r="A13" s="132"/>
      <c r="B13" s="21" t="s">
        <v>15</v>
      </c>
      <c r="C13" s="24"/>
      <c r="D13" s="1"/>
    </row>
    <row r="14" spans="1:4" s="28" customFormat="1" x14ac:dyDescent="0.2">
      <c r="A14" s="132"/>
      <c r="B14" s="25" t="s">
        <v>16</v>
      </c>
      <c r="C14" s="26"/>
      <c r="D14" s="27">
        <f>ROUND(SUM(D6:D13),2)</f>
        <v>5188.29</v>
      </c>
    </row>
    <row r="15" spans="1:4" ht="13.5" customHeight="1" x14ac:dyDescent="0.2">
      <c r="A15" s="133" t="s">
        <v>17</v>
      </c>
      <c r="B15" s="133"/>
      <c r="C15" s="29"/>
      <c r="D15" s="29"/>
    </row>
    <row r="16" spans="1:4" x14ac:dyDescent="0.2">
      <c r="A16" s="134"/>
      <c r="B16" s="21" t="s">
        <v>128</v>
      </c>
      <c r="C16" s="22"/>
      <c r="D16" s="30">
        <f>15*22</f>
        <v>330</v>
      </c>
    </row>
    <row r="17" spans="1:8" x14ac:dyDescent="0.2">
      <c r="A17" s="134"/>
      <c r="B17" s="21" t="s">
        <v>109</v>
      </c>
      <c r="C17" s="22"/>
      <c r="D17" s="1">
        <f>ROUND(44.07*22,2)</f>
        <v>969.54</v>
      </c>
    </row>
    <row r="18" spans="1:8" x14ac:dyDescent="0.2">
      <c r="A18" s="134"/>
      <c r="B18" s="21" t="s">
        <v>130</v>
      </c>
      <c r="C18" s="22"/>
      <c r="D18" s="1">
        <f>187.18+13.65</f>
        <v>200.83</v>
      </c>
    </row>
    <row r="19" spans="1:8" x14ac:dyDescent="0.2">
      <c r="A19" s="134"/>
      <c r="B19" s="21" t="s">
        <v>131</v>
      </c>
      <c r="C19" s="22"/>
      <c r="D19" s="1">
        <v>15.02</v>
      </c>
    </row>
    <row r="20" spans="1:8" x14ac:dyDescent="0.2">
      <c r="A20" s="134"/>
      <c r="B20" s="21" t="s">
        <v>129</v>
      </c>
      <c r="C20" s="22"/>
      <c r="D20" s="1">
        <f>ROUND(9*30*(1-10%),2)</f>
        <v>243</v>
      </c>
    </row>
    <row r="21" spans="1:8" x14ac:dyDescent="0.2">
      <c r="A21" s="134"/>
      <c r="B21" s="21"/>
      <c r="C21" s="22"/>
      <c r="D21" s="1"/>
    </row>
    <row r="22" spans="1:8" x14ac:dyDescent="0.2">
      <c r="A22" s="134"/>
      <c r="B22" s="21"/>
      <c r="C22" s="22"/>
      <c r="D22" s="1"/>
    </row>
    <row r="23" spans="1:8" x14ac:dyDescent="0.2">
      <c r="A23" s="134"/>
      <c r="B23" s="25" t="s">
        <v>18</v>
      </c>
      <c r="C23" s="22"/>
      <c r="D23" s="27">
        <f>ROUND(SUM(D16:D22),2)</f>
        <v>1758.39</v>
      </c>
    </row>
    <row r="24" spans="1:8" x14ac:dyDescent="0.2">
      <c r="A24" s="133" t="s">
        <v>19</v>
      </c>
      <c r="B24" s="133"/>
      <c r="C24" s="31"/>
      <c r="D24" s="29"/>
      <c r="G24" s="32"/>
    </row>
    <row r="25" spans="1:8" ht="13.5" customHeight="1" x14ac:dyDescent="0.2">
      <c r="A25" s="33"/>
      <c r="B25" s="34" t="s">
        <v>20</v>
      </c>
      <c r="C25" s="22"/>
      <c r="D25" s="35"/>
      <c r="G25" s="32"/>
      <c r="H25" s="32"/>
    </row>
    <row r="26" spans="1:8" ht="13.5" customHeight="1" x14ac:dyDescent="0.2">
      <c r="A26" s="135"/>
      <c r="B26" s="21" t="s">
        <v>126</v>
      </c>
      <c r="C26" s="22"/>
      <c r="D26" s="1"/>
    </row>
    <row r="27" spans="1:8" ht="13.5" hidden="1" customHeight="1" x14ac:dyDescent="0.2">
      <c r="A27" s="135"/>
      <c r="B27" s="21"/>
      <c r="C27" s="22"/>
      <c r="D27" s="1"/>
    </row>
    <row r="28" spans="1:8" ht="13.5" hidden="1" customHeight="1" x14ac:dyDescent="0.2">
      <c r="A28" s="135"/>
      <c r="B28" s="21"/>
      <c r="C28" s="22"/>
      <c r="D28" s="1"/>
    </row>
    <row r="29" spans="1:8" ht="13.5" customHeight="1" x14ac:dyDescent="0.2">
      <c r="A29" s="135"/>
      <c r="B29" s="21"/>
      <c r="C29" s="22"/>
      <c r="D29" s="1"/>
    </row>
    <row r="30" spans="1:8" ht="13.5" customHeight="1" x14ac:dyDescent="0.2">
      <c r="A30" s="135"/>
      <c r="B30" s="25" t="s">
        <v>21</v>
      </c>
      <c r="C30" s="22"/>
      <c r="D30" s="27">
        <f>SUM(D26:D29)</f>
        <v>0</v>
      </c>
    </row>
    <row r="31" spans="1:8" ht="13.5" customHeight="1" x14ac:dyDescent="0.2">
      <c r="A31" s="133" t="s">
        <v>22</v>
      </c>
      <c r="B31" s="133"/>
      <c r="C31" s="31"/>
      <c r="D31" s="29"/>
    </row>
    <row r="32" spans="1:8" x14ac:dyDescent="0.2">
      <c r="A32" s="131" t="s">
        <v>23</v>
      </c>
      <c r="B32" s="131"/>
      <c r="C32" s="36" t="s">
        <v>6</v>
      </c>
      <c r="D32" s="37" t="s">
        <v>24</v>
      </c>
    </row>
    <row r="33" spans="1:7" ht="11.45" customHeight="1" x14ac:dyDescent="0.2">
      <c r="A33" s="132"/>
      <c r="B33" s="21" t="s">
        <v>25</v>
      </c>
      <c r="C33" s="38">
        <v>0.2</v>
      </c>
      <c r="D33" s="39">
        <f t="shared" ref="D33:D40" si="0">ROUND(C33*(D$14-D$12),2)</f>
        <v>1037.6600000000001</v>
      </c>
    </row>
    <row r="34" spans="1:7" ht="11.45" customHeight="1" x14ac:dyDescent="0.2">
      <c r="A34" s="132"/>
      <c r="B34" s="21" t="s">
        <v>26</v>
      </c>
      <c r="C34" s="38">
        <v>1.4999999999999999E-2</v>
      </c>
      <c r="D34" s="39">
        <f t="shared" si="0"/>
        <v>77.819999999999993</v>
      </c>
    </row>
    <row r="35" spans="1:7" ht="11.45" customHeight="1" x14ac:dyDescent="0.2">
      <c r="A35" s="132"/>
      <c r="B35" s="21" t="s">
        <v>27</v>
      </c>
      <c r="C35" s="38">
        <v>0.01</v>
      </c>
      <c r="D35" s="39">
        <f t="shared" si="0"/>
        <v>51.88</v>
      </c>
    </row>
    <row r="36" spans="1:7" ht="11.45" customHeight="1" x14ac:dyDescent="0.2">
      <c r="A36" s="132"/>
      <c r="B36" s="21" t="s">
        <v>28</v>
      </c>
      <c r="C36" s="38">
        <v>2E-3</v>
      </c>
      <c r="D36" s="39">
        <f t="shared" si="0"/>
        <v>10.38</v>
      </c>
    </row>
    <row r="37" spans="1:7" ht="11.45" customHeight="1" x14ac:dyDescent="0.2">
      <c r="A37" s="132"/>
      <c r="B37" s="21" t="s">
        <v>29</v>
      </c>
      <c r="C37" s="38">
        <v>2.5000000000000001E-2</v>
      </c>
      <c r="D37" s="39">
        <f t="shared" si="0"/>
        <v>129.71</v>
      </c>
    </row>
    <row r="38" spans="1:7" ht="11.45" customHeight="1" x14ac:dyDescent="0.2">
      <c r="A38" s="132"/>
      <c r="B38" s="21" t="s">
        <v>30</v>
      </c>
      <c r="C38" s="38">
        <v>0.08</v>
      </c>
      <c r="D38" s="39">
        <f t="shared" si="0"/>
        <v>415.06</v>
      </c>
    </row>
    <row r="39" spans="1:7" x14ac:dyDescent="0.2">
      <c r="A39" s="132"/>
      <c r="B39" s="23" t="s">
        <v>31</v>
      </c>
      <c r="C39" s="2">
        <v>0.03</v>
      </c>
      <c r="D39" s="39">
        <f t="shared" si="0"/>
        <v>155.65</v>
      </c>
    </row>
    <row r="40" spans="1:7" ht="12" customHeight="1" x14ac:dyDescent="0.2">
      <c r="A40" s="132"/>
      <c r="B40" s="21" t="s">
        <v>32</v>
      </c>
      <c r="C40" s="38">
        <v>6.0000000000000001E-3</v>
      </c>
      <c r="D40" s="39">
        <f t="shared" si="0"/>
        <v>31.13</v>
      </c>
    </row>
    <row r="41" spans="1:7" s="43" customFormat="1" ht="13.9" customHeight="1" x14ac:dyDescent="0.2">
      <c r="A41" s="132"/>
      <c r="B41" s="40" t="s">
        <v>33</v>
      </c>
      <c r="C41" s="41">
        <f>SUM(C33:C40)</f>
        <v>0.3680000000000001</v>
      </c>
      <c r="D41" s="42">
        <f>ROUND(SUM(D33:D40),2)</f>
        <v>1909.29</v>
      </c>
      <c r="F41" s="44"/>
    </row>
    <row r="42" spans="1:7" x14ac:dyDescent="0.2">
      <c r="A42" s="131" t="s">
        <v>34</v>
      </c>
      <c r="B42" s="131"/>
      <c r="C42" s="36" t="s">
        <v>6</v>
      </c>
      <c r="D42" s="37" t="s">
        <v>24</v>
      </c>
    </row>
    <row r="43" spans="1:7" ht="11.45" customHeight="1" x14ac:dyDescent="0.2">
      <c r="A43" s="132"/>
      <c r="B43" s="21" t="s">
        <v>35</v>
      </c>
      <c r="C43" s="45">
        <f>ROUND(1/12,7)</f>
        <v>8.3333299999999999E-2</v>
      </c>
      <c r="D43" s="39">
        <f>ROUND(($D$14-D$12)/12,2)</f>
        <v>432.36</v>
      </c>
    </row>
    <row r="44" spans="1:7" ht="13.5" customHeight="1" x14ac:dyDescent="0.2">
      <c r="A44" s="132"/>
      <c r="B44" s="46" t="s">
        <v>36</v>
      </c>
      <c r="C44" s="45">
        <f>ROUND($C$41*C$43,7)</f>
        <v>3.0666700000000002E-2</v>
      </c>
      <c r="D44" s="4">
        <f>ROUND($C$41*$D$43,2)</f>
        <v>159.11000000000001</v>
      </c>
      <c r="F44" s="47" t="s">
        <v>37</v>
      </c>
    </row>
    <row r="45" spans="1:7" ht="11.45" customHeight="1" x14ac:dyDescent="0.2">
      <c r="A45" s="132"/>
      <c r="B45" s="46"/>
      <c r="C45" s="48"/>
      <c r="D45" s="39"/>
    </row>
    <row r="46" spans="1:7" ht="11.45" customHeight="1" x14ac:dyDescent="0.2">
      <c r="A46" s="132"/>
      <c r="B46" s="40" t="s">
        <v>33</v>
      </c>
      <c r="C46" s="41">
        <f>SUM(C43:C45)</f>
        <v>0.114</v>
      </c>
      <c r="D46" s="42">
        <f>ROUND(SUM(D43:D44),2)</f>
        <v>591.47</v>
      </c>
    </row>
    <row r="47" spans="1:7" ht="11.45" customHeight="1" x14ac:dyDescent="0.2">
      <c r="A47" s="131" t="s">
        <v>38</v>
      </c>
      <c r="B47" s="131"/>
      <c r="C47" s="36" t="s">
        <v>6</v>
      </c>
      <c r="D47" s="37" t="s">
        <v>24</v>
      </c>
    </row>
    <row r="48" spans="1:7" ht="12" customHeight="1" x14ac:dyDescent="0.2">
      <c r="A48" s="49"/>
      <c r="B48" s="50" t="s">
        <v>39</v>
      </c>
      <c r="C48" s="51">
        <f>ROUND((((1+1/3)*(G48/12)/12)*G49),7)</f>
        <v>3.704E-4</v>
      </c>
      <c r="D48" s="39">
        <f>ROUND((((($D$14-D$12)+($D$14-D$12)/3)*(G48/12)/12)*G49),2)</f>
        <v>1.92</v>
      </c>
      <c r="F48" s="52" t="s">
        <v>40</v>
      </c>
      <c r="G48" s="5">
        <v>4</v>
      </c>
    </row>
    <row r="49" spans="1:7" ht="11.45" customHeight="1" x14ac:dyDescent="0.2">
      <c r="A49" s="49"/>
      <c r="B49" s="46" t="s">
        <v>41</v>
      </c>
      <c r="C49" s="51">
        <f>ROUND(C41*C48,7)</f>
        <v>1.3630000000000001E-4</v>
      </c>
      <c r="D49" s="39">
        <f>ROUND(C$41*D$48,2)</f>
        <v>0.71</v>
      </c>
      <c r="F49" s="52" t="s">
        <v>42</v>
      </c>
      <c r="G49" s="53">
        <v>0.01</v>
      </c>
    </row>
    <row r="50" spans="1:7" ht="11.45" customHeight="1" x14ac:dyDescent="0.2">
      <c r="A50" s="49"/>
      <c r="B50" s="40" t="s">
        <v>33</v>
      </c>
      <c r="C50" s="41">
        <f>SUM(C48:C49)</f>
        <v>5.0670000000000001E-4</v>
      </c>
      <c r="D50" s="42">
        <f>ROUND(SUM(D48:D49),2)</f>
        <v>2.63</v>
      </c>
    </row>
    <row r="51" spans="1:7" ht="11.45" customHeight="1" x14ac:dyDescent="0.2">
      <c r="A51" s="131" t="s">
        <v>43</v>
      </c>
      <c r="B51" s="131"/>
      <c r="C51" s="36" t="s">
        <v>6</v>
      </c>
      <c r="D51" s="37" t="s">
        <v>24</v>
      </c>
    </row>
    <row r="52" spans="1:7" ht="11.45" customHeight="1" x14ac:dyDescent="0.2">
      <c r="A52" s="132"/>
      <c r="B52" s="21" t="s">
        <v>44</v>
      </c>
      <c r="C52" s="54">
        <f>ROUND(((1/12)*G52),7)</f>
        <v>8.3333000000000001E-3</v>
      </c>
      <c r="D52" s="39">
        <f>ROUND((((D$14-D$12)/12)*G52),2)</f>
        <v>43.24</v>
      </c>
      <c r="F52" s="52" t="s">
        <v>45</v>
      </c>
      <c r="G52" s="55">
        <v>0.1</v>
      </c>
    </row>
    <row r="53" spans="1:7" ht="11.45" customHeight="1" x14ac:dyDescent="0.2">
      <c r="A53" s="132"/>
      <c r="B53" s="46" t="s">
        <v>46</v>
      </c>
      <c r="C53" s="38">
        <f>ROUND(C$38*C$52,7)</f>
        <v>6.667E-4</v>
      </c>
      <c r="D53" s="4">
        <f>ROUND(C53*(D$14-D$12),2)</f>
        <v>3.46</v>
      </c>
      <c r="F53" s="52" t="s">
        <v>47</v>
      </c>
      <c r="G53" s="55">
        <v>0.8</v>
      </c>
    </row>
    <row r="54" spans="1:7" ht="11.45" customHeight="1" x14ac:dyDescent="0.2">
      <c r="A54" s="132"/>
      <c r="B54" s="21" t="s">
        <v>48</v>
      </c>
      <c r="C54" s="51">
        <f>ROUND((7/30/12*(G53)),7)</f>
        <v>1.5555599999999999E-2</v>
      </c>
      <c r="D54" s="39">
        <f>ROUND((((($D$14-D$12)/30)/12)*7)*G53,2)</f>
        <v>80.709999999999994</v>
      </c>
      <c r="F54" s="52" t="s">
        <v>49</v>
      </c>
      <c r="G54" s="55">
        <f>SUM(G52:G53)</f>
        <v>0.9</v>
      </c>
    </row>
    <row r="55" spans="1:7" ht="11.45" customHeight="1" x14ac:dyDescent="0.2">
      <c r="A55" s="132"/>
      <c r="B55" s="46" t="s">
        <v>50</v>
      </c>
      <c r="C55" s="51">
        <f>ROUND(C$54*C$41,7)</f>
        <v>5.7245000000000004E-3</v>
      </c>
      <c r="D55" s="4">
        <f>ROUND(C$41*D$54,2)</f>
        <v>29.7</v>
      </c>
    </row>
    <row r="56" spans="1:7" ht="11.45" customHeight="1" x14ac:dyDescent="0.2">
      <c r="A56" s="132"/>
      <c r="B56" s="50" t="s">
        <v>51</v>
      </c>
      <c r="C56" s="51">
        <f>ROUND((((1+(1/12)+(1/12)+(1/3*1/12))*0.4)*0.08)*1,7)</f>
        <v>3.8222199999999998E-2</v>
      </c>
      <c r="D56" s="39">
        <f>C56*(D$14-D$12)</f>
        <v>198.30785803799998</v>
      </c>
    </row>
    <row r="57" spans="1:7" ht="11.45" customHeight="1" x14ac:dyDescent="0.2">
      <c r="A57" s="132"/>
      <c r="B57" s="40" t="s">
        <v>33</v>
      </c>
      <c r="C57" s="41">
        <f>SUM(C52:C56)</f>
        <v>6.8502299999999988E-2</v>
      </c>
      <c r="D57" s="42">
        <f>ROUND(SUM(D52:D56),2)</f>
        <v>355.42</v>
      </c>
    </row>
    <row r="58" spans="1:7" ht="11.45" customHeight="1" x14ac:dyDescent="0.2">
      <c r="A58" s="131" t="s">
        <v>52</v>
      </c>
      <c r="B58" s="131"/>
      <c r="C58" s="36" t="s">
        <v>6</v>
      </c>
      <c r="D58" s="37" t="s">
        <v>24</v>
      </c>
      <c r="F58" s="56"/>
    </row>
    <row r="59" spans="1:7" ht="11.45" customHeight="1" x14ac:dyDescent="0.2">
      <c r="A59" s="132"/>
      <c r="B59" s="126" t="s">
        <v>132</v>
      </c>
      <c r="C59" s="127">
        <f>1/12*0</f>
        <v>0</v>
      </c>
      <c r="D59" s="128">
        <f t="shared" ref="D59:D65" si="1">ROUND(C59*(D$14-D$12),2)</f>
        <v>0</v>
      </c>
    </row>
    <row r="60" spans="1:7" ht="11.45" customHeight="1" x14ac:dyDescent="0.2">
      <c r="A60" s="132"/>
      <c r="B60" s="21" t="s">
        <v>53</v>
      </c>
      <c r="C60" s="45">
        <f>ROUND(1/3*1/12,7)</f>
        <v>2.7777799999999998E-2</v>
      </c>
      <c r="D60" s="4">
        <f t="shared" si="1"/>
        <v>144.12</v>
      </c>
    </row>
    <row r="61" spans="1:7" ht="11.45" customHeight="1" x14ac:dyDescent="0.2">
      <c r="A61" s="132"/>
      <c r="B61" s="21" t="s">
        <v>54</v>
      </c>
      <c r="C61" s="45">
        <f>ROUND($G$61/30/12,7)</f>
        <v>2.7778E-3</v>
      </c>
      <c r="D61" s="4">
        <f t="shared" si="1"/>
        <v>14.41</v>
      </c>
      <c r="F61" s="52" t="s">
        <v>55</v>
      </c>
      <c r="G61" s="57">
        <v>1</v>
      </c>
    </row>
    <row r="62" spans="1:7" ht="11.45" customHeight="1" x14ac:dyDescent="0.2">
      <c r="A62" s="132"/>
      <c r="B62" s="21" t="s">
        <v>56</v>
      </c>
      <c r="C62" s="45">
        <f>ROUND((1/30/12*$G$62)*$G$63,7)</f>
        <v>1.3889999999999999E-4</v>
      </c>
      <c r="D62" s="4">
        <f t="shared" si="1"/>
        <v>0.72</v>
      </c>
      <c r="F62" s="52" t="s">
        <v>57</v>
      </c>
      <c r="G62" s="57">
        <v>5</v>
      </c>
    </row>
    <row r="63" spans="1:7" ht="11.45" customHeight="1" x14ac:dyDescent="0.2">
      <c r="A63" s="132"/>
      <c r="B63" s="21" t="s">
        <v>58</v>
      </c>
      <c r="C63" s="45">
        <f>ROUND((1/30/12)*$G$64,7)</f>
        <v>2.7778E-3</v>
      </c>
      <c r="D63" s="4">
        <f t="shared" si="1"/>
        <v>14.41</v>
      </c>
      <c r="F63" s="52" t="s">
        <v>59</v>
      </c>
      <c r="G63" s="55">
        <v>0.01</v>
      </c>
    </row>
    <row r="64" spans="1:7" ht="11.45" customHeight="1" x14ac:dyDescent="0.2">
      <c r="A64" s="132"/>
      <c r="B64" s="21" t="s">
        <v>60</v>
      </c>
      <c r="C64" s="45">
        <f>ROUND((((1/30)/12)*$G$65)*$G$66,7)</f>
        <v>4.1669999999999999E-4</v>
      </c>
      <c r="D64" s="4">
        <f t="shared" si="1"/>
        <v>2.16</v>
      </c>
      <c r="F64" s="52" t="s">
        <v>61</v>
      </c>
      <c r="G64" s="57">
        <v>1</v>
      </c>
    </row>
    <row r="65" spans="1:7" ht="11.45" customHeight="1" x14ac:dyDescent="0.2">
      <c r="A65" s="132"/>
      <c r="B65" s="25" t="s">
        <v>62</v>
      </c>
      <c r="C65" s="58">
        <f>SUM(C59:C64)</f>
        <v>3.3888999999999996E-2</v>
      </c>
      <c r="D65" s="35">
        <f t="shared" si="1"/>
        <v>175.83</v>
      </c>
      <c r="F65" s="52" t="s">
        <v>63</v>
      </c>
      <c r="G65" s="57">
        <v>15</v>
      </c>
    </row>
    <row r="66" spans="1:7" ht="11.45" customHeight="1" x14ac:dyDescent="0.2">
      <c r="A66" s="132"/>
      <c r="B66" s="46" t="s">
        <v>64</v>
      </c>
      <c r="C66" s="58">
        <f>ROUND(C65*C41,7)</f>
        <v>1.24712E-2</v>
      </c>
      <c r="D66" s="39">
        <f>ROUND(C41*D$65,2)</f>
        <v>64.709999999999994</v>
      </c>
      <c r="F66" s="52" t="s">
        <v>65</v>
      </c>
      <c r="G66" s="55">
        <v>0.01</v>
      </c>
    </row>
    <row r="67" spans="1:7" ht="11.45" customHeight="1" x14ac:dyDescent="0.2">
      <c r="A67" s="132"/>
      <c r="B67" s="40" t="s">
        <v>33</v>
      </c>
      <c r="C67" s="59">
        <f>C65+C66</f>
        <v>4.6360199999999997E-2</v>
      </c>
      <c r="D67" s="42">
        <f>ROUND(D65+D66,2)</f>
        <v>240.54</v>
      </c>
    </row>
    <row r="68" spans="1:7" ht="21" customHeight="1" x14ac:dyDescent="0.2">
      <c r="A68" s="133" t="s">
        <v>66</v>
      </c>
      <c r="B68" s="133"/>
      <c r="C68" s="31"/>
      <c r="D68" s="31"/>
    </row>
    <row r="69" spans="1:7" ht="11.45" customHeight="1" x14ac:dyDescent="0.2">
      <c r="A69" s="60">
        <v>4</v>
      </c>
      <c r="B69" s="5" t="s">
        <v>67</v>
      </c>
      <c r="C69" s="61"/>
      <c r="D69" s="39"/>
    </row>
    <row r="70" spans="1:7" ht="11.45" customHeight="1" x14ac:dyDescent="0.2">
      <c r="A70" s="60" t="s">
        <v>68</v>
      </c>
      <c r="B70" s="62" t="s">
        <v>69</v>
      </c>
      <c r="C70" s="63">
        <f>C41</f>
        <v>0.3680000000000001</v>
      </c>
      <c r="D70" s="64">
        <f>D41</f>
        <v>1909.29</v>
      </c>
    </row>
    <row r="71" spans="1:7" ht="11.45" customHeight="1" x14ac:dyDescent="0.2">
      <c r="A71" s="60" t="s">
        <v>70</v>
      </c>
      <c r="B71" s="49" t="s">
        <v>71</v>
      </c>
      <c r="C71" s="63">
        <f>C46</f>
        <v>0.114</v>
      </c>
      <c r="D71" s="64">
        <f>D46</f>
        <v>591.47</v>
      </c>
    </row>
    <row r="72" spans="1:7" ht="11.45" customHeight="1" x14ac:dyDescent="0.2">
      <c r="A72" s="60" t="s">
        <v>72</v>
      </c>
      <c r="B72" s="49" t="s">
        <v>73</v>
      </c>
      <c r="C72" s="63">
        <f>C50</f>
        <v>5.0670000000000001E-4</v>
      </c>
      <c r="D72" s="64">
        <f>D50</f>
        <v>2.63</v>
      </c>
    </row>
    <row r="73" spans="1:7" ht="11.45" customHeight="1" x14ac:dyDescent="0.2">
      <c r="A73" s="60" t="s">
        <v>74</v>
      </c>
      <c r="B73" s="49" t="s">
        <v>75</v>
      </c>
      <c r="C73" s="63">
        <f>C57</f>
        <v>6.8502299999999988E-2</v>
      </c>
      <c r="D73" s="64">
        <f>D57</f>
        <v>355.42</v>
      </c>
    </row>
    <row r="74" spans="1:7" ht="11.45" customHeight="1" x14ac:dyDescent="0.2">
      <c r="A74" s="60" t="s">
        <v>76</v>
      </c>
      <c r="B74" s="49" t="s">
        <v>77</v>
      </c>
      <c r="C74" s="63">
        <f>C67</f>
        <v>4.6360199999999997E-2</v>
      </c>
      <c r="D74" s="64">
        <f>D67</f>
        <v>240.54</v>
      </c>
    </row>
    <row r="75" spans="1:7" ht="11.45" customHeight="1" x14ac:dyDescent="0.2">
      <c r="A75" s="49"/>
      <c r="B75" s="40" t="s">
        <v>33</v>
      </c>
      <c r="C75" s="65">
        <f>SUM(C70:C74)</f>
        <v>0.59736920000000004</v>
      </c>
      <c r="D75" s="66">
        <f>SUM(D70:D74)</f>
        <v>3099.3500000000004</v>
      </c>
    </row>
    <row r="76" spans="1:7" ht="11.45" customHeight="1" x14ac:dyDescent="0.2">
      <c r="A76" s="49"/>
      <c r="B76" s="67"/>
      <c r="C76" s="68"/>
      <c r="D76" s="69"/>
    </row>
    <row r="77" spans="1:7" ht="11.45" customHeight="1" x14ac:dyDescent="0.2">
      <c r="A77" s="49"/>
      <c r="B77" s="40" t="s">
        <v>78</v>
      </c>
      <c r="C77" s="70"/>
      <c r="D77" s="71">
        <f>ROUND(D14+D23+D30+D75,2)</f>
        <v>10046.030000000001</v>
      </c>
    </row>
    <row r="78" spans="1:7" ht="14.45" customHeight="1" x14ac:dyDescent="0.2">
      <c r="A78" s="133" t="s">
        <v>79</v>
      </c>
      <c r="B78" s="133"/>
      <c r="C78" s="72"/>
      <c r="D78" s="72"/>
    </row>
    <row r="79" spans="1:7" ht="11.45" customHeight="1" x14ac:dyDescent="0.2">
      <c r="A79" s="60">
        <v>5</v>
      </c>
      <c r="B79" s="46"/>
      <c r="C79" s="36" t="s">
        <v>6</v>
      </c>
      <c r="D79" s="37" t="s">
        <v>24</v>
      </c>
    </row>
    <row r="80" spans="1:7" ht="11.45" customHeight="1" x14ac:dyDescent="0.2">
      <c r="A80" s="60" t="s">
        <v>80</v>
      </c>
      <c r="B80" s="73" t="s">
        <v>81</v>
      </c>
      <c r="C80" s="3">
        <v>1.4999999999999999E-2</v>
      </c>
      <c r="D80" s="39">
        <f>ROUND(C80*$D$77,2)</f>
        <v>150.69</v>
      </c>
      <c r="E80" s="74"/>
    </row>
    <row r="81" spans="1:7" ht="11.45" customHeight="1" x14ac:dyDescent="0.2">
      <c r="A81" s="60" t="s">
        <v>82</v>
      </c>
      <c r="B81" s="75" t="s">
        <v>83</v>
      </c>
      <c r="C81" s="63">
        <v>1.4999999999999999E-2</v>
      </c>
      <c r="D81" s="39">
        <f>ROUND((D$77+D$80)*C$81,2)</f>
        <v>152.94999999999999</v>
      </c>
      <c r="E81" s="76"/>
    </row>
    <row r="82" spans="1:7" ht="11.45" customHeight="1" x14ac:dyDescent="0.2">
      <c r="A82" s="77" t="s">
        <v>84</v>
      </c>
      <c r="B82" s="75" t="s">
        <v>85</v>
      </c>
      <c r="C82" s="63">
        <f>SUM(C83:C88)</f>
        <v>0.14250000000000002</v>
      </c>
      <c r="D82" s="78">
        <f>SUM(D83:D88)</f>
        <v>1719.92</v>
      </c>
      <c r="E82" s="74"/>
    </row>
    <row r="83" spans="1:7" ht="11.45" customHeight="1" x14ac:dyDescent="0.2">
      <c r="A83" s="129" t="s">
        <v>86</v>
      </c>
      <c r="B83" s="79" t="s">
        <v>87</v>
      </c>
      <c r="C83" s="80">
        <v>1.6500000000000001E-2</v>
      </c>
      <c r="D83" s="81">
        <f>ROUND(C83*D92,2)</f>
        <v>199.15</v>
      </c>
      <c r="E83" s="74"/>
    </row>
    <row r="84" spans="1:7" ht="11.45" customHeight="1" x14ac:dyDescent="0.2">
      <c r="A84" s="130"/>
      <c r="B84" s="79" t="s">
        <v>88</v>
      </c>
      <c r="C84" s="82">
        <v>7.5999999999999998E-2</v>
      </c>
      <c r="D84" s="81">
        <f>ROUND(C84*D92,2)</f>
        <v>917.29</v>
      </c>
      <c r="E84" s="74"/>
    </row>
    <row r="85" spans="1:7" ht="11.45" customHeight="1" x14ac:dyDescent="0.2">
      <c r="A85" s="60" t="s">
        <v>89</v>
      </c>
      <c r="B85" s="21" t="s">
        <v>90</v>
      </c>
      <c r="C85" s="80"/>
      <c r="D85" s="81"/>
      <c r="E85" s="74"/>
    </row>
    <row r="86" spans="1:7" x14ac:dyDescent="0.2">
      <c r="A86" s="60" t="s">
        <v>91</v>
      </c>
      <c r="B86" s="21" t="s">
        <v>92</v>
      </c>
      <c r="C86" s="80">
        <v>0.05</v>
      </c>
      <c r="D86" s="81">
        <f>ROUND(C86*D92,2)</f>
        <v>603.48</v>
      </c>
    </row>
    <row r="87" spans="1:7" x14ac:dyDescent="0.2">
      <c r="A87" s="60" t="s">
        <v>93</v>
      </c>
      <c r="B87" s="50" t="s">
        <v>94</v>
      </c>
      <c r="C87" s="80"/>
      <c r="D87" s="39"/>
    </row>
    <row r="88" spans="1:7" x14ac:dyDescent="0.2">
      <c r="A88" s="60"/>
      <c r="B88" s="73"/>
      <c r="C88" s="3"/>
      <c r="D88" s="39"/>
      <c r="E88" s="74"/>
    </row>
    <row r="89" spans="1:7" s="85" customFormat="1" ht="15" x14ac:dyDescent="0.2">
      <c r="A89" s="83"/>
      <c r="B89" s="40" t="s">
        <v>95</v>
      </c>
      <c r="C89" s="59">
        <f>SUM(C80:C82)</f>
        <v>0.17250000000000001</v>
      </c>
      <c r="D89" s="84">
        <f>ROUND(SUM(D80:D82),2)</f>
        <v>2023.56</v>
      </c>
    </row>
    <row r="90" spans="1:7" s="85" customFormat="1" ht="13.15" customHeight="1" x14ac:dyDescent="0.2">
      <c r="A90" s="86"/>
      <c r="B90" s="86"/>
      <c r="C90" s="86"/>
      <c r="D90" s="86"/>
    </row>
    <row r="91" spans="1:7" ht="18" customHeight="1" x14ac:dyDescent="0.2">
      <c r="A91" s="87" t="s">
        <v>96</v>
      </c>
      <c r="B91" s="88"/>
      <c r="C91" s="36" t="s">
        <v>97</v>
      </c>
      <c r="D91" s="37" t="s">
        <v>24</v>
      </c>
      <c r="F91" s="56"/>
    </row>
    <row r="92" spans="1:7" ht="16.5" customHeight="1" x14ac:dyDescent="0.2">
      <c r="A92" s="89"/>
      <c r="B92" s="90" t="s">
        <v>98</v>
      </c>
      <c r="C92" s="91">
        <v>1</v>
      </c>
      <c r="D92" s="92">
        <f>ROUND(($D$77+$D$80+$D$81)/(1-$C$82),2)</f>
        <v>12069.59</v>
      </c>
      <c r="G92" s="32"/>
    </row>
    <row r="94" spans="1:7" x14ac:dyDescent="0.2">
      <c r="D94" s="56"/>
    </row>
  </sheetData>
  <mergeCells count="19">
    <mergeCell ref="A83:A84"/>
    <mergeCell ref="A51:B51"/>
    <mergeCell ref="A52:A57"/>
    <mergeCell ref="A58:B58"/>
    <mergeCell ref="A59:A67"/>
    <mergeCell ref="A68:B68"/>
    <mergeCell ref="A78:B78"/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2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552FD-48CE-46BC-8699-F24695D35D2E}">
  <sheetPr>
    <tabColor theme="3" tint="0.59999389629810485"/>
    <pageSetUpPr fitToPage="1"/>
  </sheetPr>
  <dimension ref="A1:H94"/>
  <sheetViews>
    <sheetView topLeftCell="A53" workbookViewId="0">
      <selection activeCell="F80" sqref="F80"/>
    </sheetView>
  </sheetViews>
  <sheetFormatPr defaultColWidth="11.42578125" defaultRowHeight="12" x14ac:dyDescent="0.2"/>
  <cols>
    <col min="1" max="1" width="30.5703125" style="9" bestFit="1" customWidth="1"/>
    <col min="2" max="2" width="90" style="9" customWidth="1"/>
    <col min="3" max="3" width="17.5703125" style="93" customWidth="1"/>
    <col min="4" max="4" width="18.85546875" style="9" customWidth="1"/>
    <col min="5" max="5" width="2.7109375" style="9" customWidth="1"/>
    <col min="6" max="6" width="43.85546875" style="9" customWidth="1"/>
    <col min="7" max="7" width="5.5703125" style="9" bestFit="1" customWidth="1"/>
    <col min="8" max="16384" width="11.42578125" style="9"/>
  </cols>
  <sheetData>
    <row r="1" spans="1:4" ht="33.75" customHeight="1" x14ac:dyDescent="0.2">
      <c r="A1" s="5" t="s">
        <v>117</v>
      </c>
      <c r="B1" s="6" t="s">
        <v>0</v>
      </c>
      <c r="C1" s="7"/>
      <c r="D1" s="8"/>
    </row>
    <row r="2" spans="1:4" ht="21" customHeight="1" x14ac:dyDescent="0.2">
      <c r="A2" s="10" t="s">
        <v>1</v>
      </c>
      <c r="B2" s="120" t="str">
        <f>VLOOKUP($A1,Bdados!$A:$D,2,0)</f>
        <v>Supervisor de Pós-atendimento - 6 horas diárias e 30 semanais</v>
      </c>
      <c r="C2" s="11"/>
      <c r="D2" s="11"/>
    </row>
    <row r="3" spans="1:4" ht="21" customHeight="1" x14ac:dyDescent="0.2">
      <c r="A3" s="10" t="s">
        <v>2</v>
      </c>
      <c r="B3" s="12" t="s">
        <v>127</v>
      </c>
      <c r="C3" s="10" t="s">
        <v>3</v>
      </c>
      <c r="D3" s="13"/>
    </row>
    <row r="4" spans="1:4" s="17" customFormat="1" ht="21.75" customHeight="1" x14ac:dyDescent="0.2">
      <c r="A4" s="14"/>
      <c r="B4" s="15"/>
      <c r="C4" s="15"/>
      <c r="D4" s="16" t="s">
        <v>4</v>
      </c>
    </row>
    <row r="5" spans="1:4" s="20" customFormat="1" x14ac:dyDescent="0.2">
      <c r="A5" s="133" t="s">
        <v>5</v>
      </c>
      <c r="B5" s="133"/>
      <c r="C5" s="18" t="s">
        <v>6</v>
      </c>
      <c r="D5" s="19" t="s">
        <v>7</v>
      </c>
    </row>
    <row r="6" spans="1:4" s="20" customFormat="1" ht="11.45" customHeight="1" x14ac:dyDescent="0.2">
      <c r="A6" s="132"/>
      <c r="B6" s="21" t="s">
        <v>8</v>
      </c>
      <c r="C6" s="22"/>
      <c r="D6" s="4">
        <f>VLOOKUP($A$1,Bdados!$A:$D,4,0)</f>
        <v>5498.24</v>
      </c>
    </row>
    <row r="7" spans="1:4" s="20" customFormat="1" x14ac:dyDescent="0.2">
      <c r="A7" s="132"/>
      <c r="B7" s="23" t="s">
        <v>9</v>
      </c>
      <c r="C7" s="22"/>
      <c r="D7" s="1"/>
    </row>
    <row r="8" spans="1:4" s="20" customFormat="1" ht="11.45" customHeight="1" x14ac:dyDescent="0.2">
      <c r="A8" s="132"/>
      <c r="B8" s="21" t="s">
        <v>10</v>
      </c>
      <c r="C8" s="22"/>
      <c r="D8" s="1"/>
    </row>
    <row r="9" spans="1:4" s="20" customFormat="1" ht="11.45" customHeight="1" x14ac:dyDescent="0.2">
      <c r="A9" s="132"/>
      <c r="B9" s="21" t="s">
        <v>11</v>
      </c>
      <c r="C9" s="22"/>
      <c r="D9" s="1"/>
    </row>
    <row r="10" spans="1:4" s="20" customFormat="1" ht="11.45" customHeight="1" x14ac:dyDescent="0.2">
      <c r="A10" s="132"/>
      <c r="B10" s="21" t="s">
        <v>12</v>
      </c>
      <c r="C10" s="24"/>
      <c r="D10" s="1"/>
    </row>
    <row r="11" spans="1:4" s="20" customFormat="1" ht="11.45" customHeight="1" x14ac:dyDescent="0.2">
      <c r="A11" s="132"/>
      <c r="B11" s="21" t="s">
        <v>13</v>
      </c>
      <c r="C11" s="24"/>
      <c r="D11" s="1"/>
    </row>
    <row r="12" spans="1:4" s="20" customFormat="1" ht="11.45" customHeight="1" x14ac:dyDescent="0.2">
      <c r="A12" s="132"/>
      <c r="B12" s="21" t="s">
        <v>14</v>
      </c>
      <c r="C12" s="24"/>
      <c r="D12" s="1"/>
    </row>
    <row r="13" spans="1:4" s="20" customFormat="1" ht="11.45" customHeight="1" x14ac:dyDescent="0.2">
      <c r="A13" s="132"/>
      <c r="B13" s="21" t="s">
        <v>15</v>
      </c>
      <c r="C13" s="24"/>
      <c r="D13" s="1"/>
    </row>
    <row r="14" spans="1:4" s="28" customFormat="1" x14ac:dyDescent="0.2">
      <c r="A14" s="132"/>
      <c r="B14" s="25" t="s">
        <v>16</v>
      </c>
      <c r="C14" s="26"/>
      <c r="D14" s="27">
        <f>ROUND(SUM(D6:D13),2)</f>
        <v>5498.24</v>
      </c>
    </row>
    <row r="15" spans="1:4" ht="13.5" customHeight="1" x14ac:dyDescent="0.2">
      <c r="A15" s="133" t="s">
        <v>17</v>
      </c>
      <c r="B15" s="133"/>
      <c r="C15" s="29"/>
      <c r="D15" s="29"/>
    </row>
    <row r="16" spans="1:4" x14ac:dyDescent="0.2">
      <c r="A16" s="134"/>
      <c r="B16" s="21" t="s">
        <v>128</v>
      </c>
      <c r="C16" s="22"/>
      <c r="D16" s="30">
        <f>15*22</f>
        <v>330</v>
      </c>
    </row>
    <row r="17" spans="1:8" x14ac:dyDescent="0.2">
      <c r="A17" s="134"/>
      <c r="B17" s="21" t="s">
        <v>109</v>
      </c>
      <c r="C17" s="22"/>
      <c r="D17" s="1">
        <f>ROUND(44.07*22,2)</f>
        <v>969.54</v>
      </c>
    </row>
    <row r="18" spans="1:8" x14ac:dyDescent="0.2">
      <c r="A18" s="134"/>
      <c r="B18" s="21" t="s">
        <v>130</v>
      </c>
      <c r="C18" s="22"/>
      <c r="D18" s="1">
        <f>187.18+13.65</f>
        <v>200.83</v>
      </c>
    </row>
    <row r="19" spans="1:8" x14ac:dyDescent="0.2">
      <c r="A19" s="134"/>
      <c r="B19" s="21" t="s">
        <v>131</v>
      </c>
      <c r="C19" s="22"/>
      <c r="D19" s="1">
        <v>15.02</v>
      </c>
    </row>
    <row r="20" spans="1:8" x14ac:dyDescent="0.2">
      <c r="A20" s="134"/>
      <c r="B20" s="21" t="s">
        <v>129</v>
      </c>
      <c r="C20" s="22"/>
      <c r="D20" s="1">
        <f>ROUND(9*30*(1-10%),2)</f>
        <v>243</v>
      </c>
    </row>
    <row r="21" spans="1:8" x14ac:dyDescent="0.2">
      <c r="A21" s="134"/>
      <c r="B21" s="21"/>
      <c r="C21" s="22"/>
      <c r="D21" s="1"/>
    </row>
    <row r="22" spans="1:8" x14ac:dyDescent="0.2">
      <c r="A22" s="134"/>
      <c r="B22" s="21"/>
      <c r="C22" s="22"/>
      <c r="D22" s="1"/>
    </row>
    <row r="23" spans="1:8" x14ac:dyDescent="0.2">
      <c r="A23" s="134"/>
      <c r="B23" s="25" t="s">
        <v>18</v>
      </c>
      <c r="C23" s="22"/>
      <c r="D23" s="27">
        <f>ROUND(SUM(D16:D22),2)</f>
        <v>1758.39</v>
      </c>
    </row>
    <row r="24" spans="1:8" x14ac:dyDescent="0.2">
      <c r="A24" s="133" t="s">
        <v>19</v>
      </c>
      <c r="B24" s="133"/>
      <c r="C24" s="31"/>
      <c r="D24" s="29"/>
      <c r="G24" s="32"/>
    </row>
    <row r="25" spans="1:8" ht="13.5" customHeight="1" x14ac:dyDescent="0.2">
      <c r="A25" s="33"/>
      <c r="B25" s="34" t="s">
        <v>20</v>
      </c>
      <c r="C25" s="22"/>
      <c r="D25" s="35"/>
      <c r="G25" s="32"/>
      <c r="H25" s="32"/>
    </row>
    <row r="26" spans="1:8" ht="13.5" customHeight="1" x14ac:dyDescent="0.2">
      <c r="A26" s="135"/>
      <c r="B26" s="21" t="s">
        <v>126</v>
      </c>
      <c r="C26" s="22"/>
      <c r="D26" s="1"/>
    </row>
    <row r="27" spans="1:8" ht="13.5" hidden="1" customHeight="1" x14ac:dyDescent="0.2">
      <c r="A27" s="135"/>
      <c r="B27" s="21"/>
      <c r="C27" s="22"/>
      <c r="D27" s="1"/>
    </row>
    <row r="28" spans="1:8" ht="13.5" hidden="1" customHeight="1" x14ac:dyDescent="0.2">
      <c r="A28" s="135"/>
      <c r="B28" s="21"/>
      <c r="C28" s="22"/>
      <c r="D28" s="1"/>
    </row>
    <row r="29" spans="1:8" ht="13.5" customHeight="1" x14ac:dyDescent="0.2">
      <c r="A29" s="135"/>
      <c r="B29" s="21"/>
      <c r="C29" s="22"/>
      <c r="D29" s="1"/>
    </row>
    <row r="30" spans="1:8" ht="13.5" customHeight="1" x14ac:dyDescent="0.2">
      <c r="A30" s="135"/>
      <c r="B30" s="25" t="s">
        <v>21</v>
      </c>
      <c r="C30" s="22"/>
      <c r="D30" s="27">
        <f>SUM(D26:D29)</f>
        <v>0</v>
      </c>
    </row>
    <row r="31" spans="1:8" ht="13.5" customHeight="1" x14ac:dyDescent="0.2">
      <c r="A31" s="133" t="s">
        <v>22</v>
      </c>
      <c r="B31" s="133"/>
      <c r="C31" s="31"/>
      <c r="D31" s="29"/>
    </row>
    <row r="32" spans="1:8" x14ac:dyDescent="0.2">
      <c r="A32" s="131" t="s">
        <v>23</v>
      </c>
      <c r="B32" s="131"/>
      <c r="C32" s="36" t="s">
        <v>6</v>
      </c>
      <c r="D32" s="37" t="s">
        <v>24</v>
      </c>
    </row>
    <row r="33" spans="1:7" ht="11.45" customHeight="1" x14ac:dyDescent="0.2">
      <c r="A33" s="132"/>
      <c r="B33" s="21" t="s">
        <v>25</v>
      </c>
      <c r="C33" s="38">
        <v>0.2</v>
      </c>
      <c r="D33" s="39">
        <f t="shared" ref="D33:D40" si="0">ROUND(C33*(D$14-D$12),2)</f>
        <v>1099.6500000000001</v>
      </c>
    </row>
    <row r="34" spans="1:7" ht="11.45" customHeight="1" x14ac:dyDescent="0.2">
      <c r="A34" s="132"/>
      <c r="B34" s="21" t="s">
        <v>26</v>
      </c>
      <c r="C34" s="38">
        <v>1.4999999999999999E-2</v>
      </c>
      <c r="D34" s="39">
        <f t="shared" si="0"/>
        <v>82.47</v>
      </c>
    </row>
    <row r="35" spans="1:7" ht="11.45" customHeight="1" x14ac:dyDescent="0.2">
      <c r="A35" s="132"/>
      <c r="B35" s="21" t="s">
        <v>27</v>
      </c>
      <c r="C35" s="38">
        <v>0.01</v>
      </c>
      <c r="D35" s="39">
        <f t="shared" si="0"/>
        <v>54.98</v>
      </c>
    </row>
    <row r="36" spans="1:7" ht="11.45" customHeight="1" x14ac:dyDescent="0.2">
      <c r="A36" s="132"/>
      <c r="B36" s="21" t="s">
        <v>28</v>
      </c>
      <c r="C36" s="38">
        <v>2E-3</v>
      </c>
      <c r="D36" s="39">
        <f t="shared" si="0"/>
        <v>11</v>
      </c>
    </row>
    <row r="37" spans="1:7" ht="11.45" customHeight="1" x14ac:dyDescent="0.2">
      <c r="A37" s="132"/>
      <c r="B37" s="21" t="s">
        <v>29</v>
      </c>
      <c r="C37" s="38">
        <v>2.5000000000000001E-2</v>
      </c>
      <c r="D37" s="39">
        <f t="shared" si="0"/>
        <v>137.46</v>
      </c>
    </row>
    <row r="38" spans="1:7" ht="11.45" customHeight="1" x14ac:dyDescent="0.2">
      <c r="A38" s="132"/>
      <c r="B38" s="21" t="s">
        <v>30</v>
      </c>
      <c r="C38" s="38">
        <v>0.08</v>
      </c>
      <c r="D38" s="39">
        <f t="shared" si="0"/>
        <v>439.86</v>
      </c>
    </row>
    <row r="39" spans="1:7" x14ac:dyDescent="0.2">
      <c r="A39" s="132"/>
      <c r="B39" s="23" t="s">
        <v>31</v>
      </c>
      <c r="C39" s="2">
        <v>0.03</v>
      </c>
      <c r="D39" s="39">
        <f t="shared" si="0"/>
        <v>164.95</v>
      </c>
    </row>
    <row r="40" spans="1:7" ht="12" customHeight="1" x14ac:dyDescent="0.2">
      <c r="A40" s="132"/>
      <c r="B40" s="21" t="s">
        <v>32</v>
      </c>
      <c r="C40" s="38">
        <v>6.0000000000000001E-3</v>
      </c>
      <c r="D40" s="39">
        <f t="shared" si="0"/>
        <v>32.99</v>
      </c>
    </row>
    <row r="41" spans="1:7" s="43" customFormat="1" ht="13.9" customHeight="1" x14ac:dyDescent="0.2">
      <c r="A41" s="132"/>
      <c r="B41" s="40" t="s">
        <v>33</v>
      </c>
      <c r="C41" s="41">
        <f>SUM(C33:C40)</f>
        <v>0.3680000000000001</v>
      </c>
      <c r="D41" s="42">
        <f>ROUND(SUM(D33:D40),2)</f>
        <v>2023.36</v>
      </c>
      <c r="F41" s="44"/>
    </row>
    <row r="42" spans="1:7" x14ac:dyDescent="0.2">
      <c r="A42" s="131" t="s">
        <v>34</v>
      </c>
      <c r="B42" s="131"/>
      <c r="C42" s="36" t="s">
        <v>6</v>
      </c>
      <c r="D42" s="37" t="s">
        <v>24</v>
      </c>
    </row>
    <row r="43" spans="1:7" ht="11.45" customHeight="1" x14ac:dyDescent="0.2">
      <c r="A43" s="132"/>
      <c r="B43" s="21" t="s">
        <v>35</v>
      </c>
      <c r="C43" s="45">
        <f>ROUND(1/12,7)</f>
        <v>8.3333299999999999E-2</v>
      </c>
      <c r="D43" s="39">
        <f>ROUND(($D$14-D$12)/12,2)</f>
        <v>458.19</v>
      </c>
    </row>
    <row r="44" spans="1:7" ht="13.5" customHeight="1" x14ac:dyDescent="0.2">
      <c r="A44" s="132"/>
      <c r="B44" s="46" t="s">
        <v>36</v>
      </c>
      <c r="C44" s="45">
        <f>ROUND($C$41*C$43,7)</f>
        <v>3.0666700000000002E-2</v>
      </c>
      <c r="D44" s="4">
        <f>ROUND($C$41*$D$43,2)</f>
        <v>168.61</v>
      </c>
      <c r="F44" s="47" t="s">
        <v>37</v>
      </c>
    </row>
    <row r="45" spans="1:7" ht="11.45" customHeight="1" x14ac:dyDescent="0.2">
      <c r="A45" s="132"/>
      <c r="B45" s="46"/>
      <c r="C45" s="48"/>
      <c r="D45" s="39"/>
    </row>
    <row r="46" spans="1:7" ht="11.45" customHeight="1" x14ac:dyDescent="0.2">
      <c r="A46" s="132"/>
      <c r="B46" s="40" t="s">
        <v>33</v>
      </c>
      <c r="C46" s="41">
        <f>SUM(C43:C45)</f>
        <v>0.114</v>
      </c>
      <c r="D46" s="42">
        <f>ROUND(SUM(D43:D44),2)</f>
        <v>626.79999999999995</v>
      </c>
    </row>
    <row r="47" spans="1:7" ht="11.45" customHeight="1" x14ac:dyDescent="0.2">
      <c r="A47" s="131" t="s">
        <v>38</v>
      </c>
      <c r="B47" s="131"/>
      <c r="C47" s="36" t="s">
        <v>6</v>
      </c>
      <c r="D47" s="37" t="s">
        <v>24</v>
      </c>
    </row>
    <row r="48" spans="1:7" ht="12" customHeight="1" x14ac:dyDescent="0.2">
      <c r="A48" s="49"/>
      <c r="B48" s="50" t="s">
        <v>39</v>
      </c>
      <c r="C48" s="51">
        <f>ROUND((((1+1/3)*(G48/12)/12)*G49),7)</f>
        <v>3.704E-4</v>
      </c>
      <c r="D48" s="39">
        <f>ROUND((((($D$14-D$12)+($D$14-D$12)/3)*(G48/12)/12)*G49),2)</f>
        <v>2.04</v>
      </c>
      <c r="F48" s="52" t="s">
        <v>40</v>
      </c>
      <c r="G48" s="5">
        <v>4</v>
      </c>
    </row>
    <row r="49" spans="1:7" ht="11.45" customHeight="1" x14ac:dyDescent="0.2">
      <c r="A49" s="49"/>
      <c r="B49" s="46" t="s">
        <v>41</v>
      </c>
      <c r="C49" s="51">
        <f>ROUND(C41*C48,7)</f>
        <v>1.3630000000000001E-4</v>
      </c>
      <c r="D49" s="39">
        <f>ROUND(C$41*D$48,2)</f>
        <v>0.75</v>
      </c>
      <c r="F49" s="52" t="s">
        <v>42</v>
      </c>
      <c r="G49" s="53">
        <v>0.01</v>
      </c>
    </row>
    <row r="50" spans="1:7" ht="11.45" customHeight="1" x14ac:dyDescent="0.2">
      <c r="A50" s="49"/>
      <c r="B50" s="40" t="s">
        <v>33</v>
      </c>
      <c r="C50" s="41">
        <f>SUM(C48:C49)</f>
        <v>5.0670000000000001E-4</v>
      </c>
      <c r="D50" s="42">
        <f>ROUND(SUM(D48:D49),2)</f>
        <v>2.79</v>
      </c>
    </row>
    <row r="51" spans="1:7" ht="11.45" customHeight="1" x14ac:dyDescent="0.2">
      <c r="A51" s="131" t="s">
        <v>43</v>
      </c>
      <c r="B51" s="131"/>
      <c r="C51" s="36" t="s">
        <v>6</v>
      </c>
      <c r="D51" s="37" t="s">
        <v>24</v>
      </c>
    </row>
    <row r="52" spans="1:7" ht="11.45" customHeight="1" x14ac:dyDescent="0.2">
      <c r="A52" s="132"/>
      <c r="B52" s="21" t="s">
        <v>44</v>
      </c>
      <c r="C52" s="54">
        <f>ROUND(((1/12)*G52),7)</f>
        <v>8.3333000000000001E-3</v>
      </c>
      <c r="D52" s="39">
        <f>ROUND((((D$14-D$12)/12)*G52),2)</f>
        <v>45.82</v>
      </c>
      <c r="F52" s="52" t="s">
        <v>45</v>
      </c>
      <c r="G52" s="55">
        <v>0.1</v>
      </c>
    </row>
    <row r="53" spans="1:7" ht="11.45" customHeight="1" x14ac:dyDescent="0.2">
      <c r="A53" s="132"/>
      <c r="B53" s="46" t="s">
        <v>46</v>
      </c>
      <c r="C53" s="38">
        <f>ROUND(C$38*C$52,7)</f>
        <v>6.667E-4</v>
      </c>
      <c r="D53" s="4">
        <f>ROUND(C53*(D$14-D$12),2)</f>
        <v>3.67</v>
      </c>
      <c r="F53" s="52" t="s">
        <v>47</v>
      </c>
      <c r="G53" s="55">
        <v>0.8</v>
      </c>
    </row>
    <row r="54" spans="1:7" ht="11.45" customHeight="1" x14ac:dyDescent="0.2">
      <c r="A54" s="132"/>
      <c r="B54" s="21" t="s">
        <v>48</v>
      </c>
      <c r="C54" s="51">
        <f>ROUND((7/30/12*(G53)),7)</f>
        <v>1.5555599999999999E-2</v>
      </c>
      <c r="D54" s="39">
        <f>ROUND((((($D$14-D$12)/30)/12)*7)*G53,2)</f>
        <v>85.53</v>
      </c>
      <c r="F54" s="52" t="s">
        <v>49</v>
      </c>
      <c r="G54" s="55">
        <f>SUM(G52:G53)</f>
        <v>0.9</v>
      </c>
    </row>
    <row r="55" spans="1:7" ht="11.45" customHeight="1" x14ac:dyDescent="0.2">
      <c r="A55" s="132"/>
      <c r="B55" s="46" t="s">
        <v>50</v>
      </c>
      <c r="C55" s="51">
        <f>ROUND(C$54*C$41,7)</f>
        <v>5.7245000000000004E-3</v>
      </c>
      <c r="D55" s="4">
        <f>ROUND(C$41*D$54,2)</f>
        <v>31.48</v>
      </c>
    </row>
    <row r="56" spans="1:7" ht="11.45" customHeight="1" x14ac:dyDescent="0.2">
      <c r="A56" s="132"/>
      <c r="B56" s="50" t="s">
        <v>51</v>
      </c>
      <c r="C56" s="51">
        <f>ROUND((((1+(1/12)+(1/12)+(1/3*1/12))*0.4)*0.08)*1,7)</f>
        <v>3.8222199999999998E-2</v>
      </c>
      <c r="D56" s="39">
        <f>C56*(D$14-D$12)</f>
        <v>210.15482892799997</v>
      </c>
    </row>
    <row r="57" spans="1:7" ht="11.45" customHeight="1" x14ac:dyDescent="0.2">
      <c r="A57" s="132"/>
      <c r="B57" s="40" t="s">
        <v>33</v>
      </c>
      <c r="C57" s="41">
        <f>SUM(C52:C56)</f>
        <v>6.8502299999999988E-2</v>
      </c>
      <c r="D57" s="42">
        <f>ROUND(SUM(D52:D56),2)</f>
        <v>376.65</v>
      </c>
    </row>
    <row r="58" spans="1:7" ht="11.45" customHeight="1" x14ac:dyDescent="0.2">
      <c r="A58" s="131" t="s">
        <v>52</v>
      </c>
      <c r="B58" s="131"/>
      <c r="C58" s="36" t="s">
        <v>6</v>
      </c>
      <c r="D58" s="37" t="s">
        <v>24</v>
      </c>
      <c r="F58" s="56"/>
    </row>
    <row r="59" spans="1:7" ht="11.45" customHeight="1" x14ac:dyDescent="0.2">
      <c r="A59" s="132"/>
      <c r="B59" s="126" t="s">
        <v>132</v>
      </c>
      <c r="C59" s="127">
        <f>1/12*0</f>
        <v>0</v>
      </c>
      <c r="D59" s="128">
        <f t="shared" ref="D59:D65" si="1">ROUND(C59*(D$14-D$12),2)</f>
        <v>0</v>
      </c>
    </row>
    <row r="60" spans="1:7" ht="11.45" customHeight="1" x14ac:dyDescent="0.2">
      <c r="A60" s="132"/>
      <c r="B60" s="21" t="s">
        <v>53</v>
      </c>
      <c r="C60" s="45">
        <f>ROUND(1/3*1/12,7)</f>
        <v>2.7777799999999998E-2</v>
      </c>
      <c r="D60" s="4">
        <f t="shared" si="1"/>
        <v>152.72999999999999</v>
      </c>
    </row>
    <row r="61" spans="1:7" ht="11.45" customHeight="1" x14ac:dyDescent="0.2">
      <c r="A61" s="132"/>
      <c r="B61" s="21" t="s">
        <v>54</v>
      </c>
      <c r="C61" s="45">
        <f>ROUND($G$61/30/12,7)</f>
        <v>2.7778E-3</v>
      </c>
      <c r="D61" s="4">
        <f t="shared" si="1"/>
        <v>15.27</v>
      </c>
      <c r="F61" s="52" t="s">
        <v>55</v>
      </c>
      <c r="G61" s="57">
        <v>1</v>
      </c>
    </row>
    <row r="62" spans="1:7" ht="11.45" customHeight="1" x14ac:dyDescent="0.2">
      <c r="A62" s="132"/>
      <c r="B62" s="21" t="s">
        <v>56</v>
      </c>
      <c r="C62" s="45">
        <f>ROUND((1/30/12*$G$62)*$G$63,7)</f>
        <v>1.3889999999999999E-4</v>
      </c>
      <c r="D62" s="4">
        <f t="shared" si="1"/>
        <v>0.76</v>
      </c>
      <c r="F62" s="52" t="s">
        <v>57</v>
      </c>
      <c r="G62" s="57">
        <v>5</v>
      </c>
    </row>
    <row r="63" spans="1:7" ht="11.45" customHeight="1" x14ac:dyDescent="0.2">
      <c r="A63" s="132"/>
      <c r="B63" s="21" t="s">
        <v>58</v>
      </c>
      <c r="C63" s="45">
        <f>ROUND((1/30/12)*$G$64,7)</f>
        <v>2.7778E-3</v>
      </c>
      <c r="D63" s="4">
        <f t="shared" si="1"/>
        <v>15.27</v>
      </c>
      <c r="F63" s="52" t="s">
        <v>59</v>
      </c>
      <c r="G63" s="55">
        <v>0.01</v>
      </c>
    </row>
    <row r="64" spans="1:7" ht="11.45" customHeight="1" x14ac:dyDescent="0.2">
      <c r="A64" s="132"/>
      <c r="B64" s="21" t="s">
        <v>60</v>
      </c>
      <c r="C64" s="45">
        <f>ROUND((((1/30)/12)*$G$65)*$G$66,7)</f>
        <v>4.1669999999999999E-4</v>
      </c>
      <c r="D64" s="4">
        <f t="shared" si="1"/>
        <v>2.29</v>
      </c>
      <c r="F64" s="52" t="s">
        <v>61</v>
      </c>
      <c r="G64" s="57">
        <v>1</v>
      </c>
    </row>
    <row r="65" spans="1:7" ht="11.45" customHeight="1" x14ac:dyDescent="0.2">
      <c r="A65" s="132"/>
      <c r="B65" s="25" t="s">
        <v>62</v>
      </c>
      <c r="C65" s="58">
        <f>SUM(C59:C64)</f>
        <v>3.3888999999999996E-2</v>
      </c>
      <c r="D65" s="35">
        <f t="shared" si="1"/>
        <v>186.33</v>
      </c>
      <c r="F65" s="52" t="s">
        <v>63</v>
      </c>
      <c r="G65" s="57">
        <v>15</v>
      </c>
    </row>
    <row r="66" spans="1:7" ht="11.45" customHeight="1" x14ac:dyDescent="0.2">
      <c r="A66" s="132"/>
      <c r="B66" s="46" t="s">
        <v>64</v>
      </c>
      <c r="C66" s="58">
        <f>ROUND(C65*C41,7)</f>
        <v>1.24712E-2</v>
      </c>
      <c r="D66" s="39">
        <f>ROUND(C41*D$65,2)</f>
        <v>68.569999999999993</v>
      </c>
      <c r="F66" s="52" t="s">
        <v>65</v>
      </c>
      <c r="G66" s="55">
        <v>0.01</v>
      </c>
    </row>
    <row r="67" spans="1:7" ht="11.45" customHeight="1" x14ac:dyDescent="0.2">
      <c r="A67" s="132"/>
      <c r="B67" s="40" t="s">
        <v>33</v>
      </c>
      <c r="C67" s="59">
        <f>C65+C66</f>
        <v>4.6360199999999997E-2</v>
      </c>
      <c r="D67" s="42">
        <f>ROUND(D65+D66,2)</f>
        <v>254.9</v>
      </c>
    </row>
    <row r="68" spans="1:7" ht="21" customHeight="1" x14ac:dyDescent="0.2">
      <c r="A68" s="133" t="s">
        <v>66</v>
      </c>
      <c r="B68" s="133"/>
      <c r="C68" s="31"/>
      <c r="D68" s="31"/>
    </row>
    <row r="69" spans="1:7" ht="11.45" customHeight="1" x14ac:dyDescent="0.2">
      <c r="A69" s="60">
        <v>4</v>
      </c>
      <c r="B69" s="5" t="s">
        <v>67</v>
      </c>
      <c r="C69" s="61"/>
      <c r="D69" s="39"/>
    </row>
    <row r="70" spans="1:7" ht="11.45" customHeight="1" x14ac:dyDescent="0.2">
      <c r="A70" s="60" t="s">
        <v>68</v>
      </c>
      <c r="B70" s="62" t="s">
        <v>69</v>
      </c>
      <c r="C70" s="63">
        <f>C41</f>
        <v>0.3680000000000001</v>
      </c>
      <c r="D70" s="64">
        <f>D41</f>
        <v>2023.36</v>
      </c>
    </row>
    <row r="71" spans="1:7" ht="11.45" customHeight="1" x14ac:dyDescent="0.2">
      <c r="A71" s="60" t="s">
        <v>70</v>
      </c>
      <c r="B71" s="49" t="s">
        <v>71</v>
      </c>
      <c r="C71" s="63">
        <f>C46</f>
        <v>0.114</v>
      </c>
      <c r="D71" s="64">
        <f>D46</f>
        <v>626.79999999999995</v>
      </c>
    </row>
    <row r="72" spans="1:7" ht="11.45" customHeight="1" x14ac:dyDescent="0.2">
      <c r="A72" s="60" t="s">
        <v>72</v>
      </c>
      <c r="B72" s="49" t="s">
        <v>73</v>
      </c>
      <c r="C72" s="63">
        <f>C50</f>
        <v>5.0670000000000001E-4</v>
      </c>
      <c r="D72" s="64">
        <f>D50</f>
        <v>2.79</v>
      </c>
    </row>
    <row r="73" spans="1:7" ht="11.45" customHeight="1" x14ac:dyDescent="0.2">
      <c r="A73" s="60" t="s">
        <v>74</v>
      </c>
      <c r="B73" s="49" t="s">
        <v>75</v>
      </c>
      <c r="C73" s="63">
        <f>C57</f>
        <v>6.8502299999999988E-2</v>
      </c>
      <c r="D73" s="64">
        <f>D57</f>
        <v>376.65</v>
      </c>
    </row>
    <row r="74" spans="1:7" ht="11.45" customHeight="1" x14ac:dyDescent="0.2">
      <c r="A74" s="60" t="s">
        <v>76</v>
      </c>
      <c r="B74" s="49" t="s">
        <v>77</v>
      </c>
      <c r="C74" s="63">
        <f>C67</f>
        <v>4.6360199999999997E-2</v>
      </c>
      <c r="D74" s="64">
        <f>D67</f>
        <v>254.9</v>
      </c>
    </row>
    <row r="75" spans="1:7" ht="11.45" customHeight="1" x14ac:dyDescent="0.2">
      <c r="A75" s="49"/>
      <c r="B75" s="40" t="s">
        <v>33</v>
      </c>
      <c r="C75" s="65">
        <f>SUM(C70:C74)</f>
        <v>0.59736920000000004</v>
      </c>
      <c r="D75" s="66">
        <f>SUM(D70:D74)</f>
        <v>3284.5</v>
      </c>
    </row>
    <row r="76" spans="1:7" ht="11.45" customHeight="1" x14ac:dyDescent="0.2">
      <c r="A76" s="49"/>
      <c r="B76" s="67"/>
      <c r="C76" s="68"/>
      <c r="D76" s="69"/>
    </row>
    <row r="77" spans="1:7" ht="11.45" customHeight="1" x14ac:dyDescent="0.2">
      <c r="A77" s="49"/>
      <c r="B77" s="40" t="s">
        <v>78</v>
      </c>
      <c r="C77" s="70"/>
      <c r="D77" s="71">
        <f>ROUND(D14+D23+D30+D75,2)</f>
        <v>10541.13</v>
      </c>
    </row>
    <row r="78" spans="1:7" ht="14.45" customHeight="1" x14ac:dyDescent="0.2">
      <c r="A78" s="133" t="s">
        <v>79</v>
      </c>
      <c r="B78" s="133"/>
      <c r="C78" s="72"/>
      <c r="D78" s="72"/>
    </row>
    <row r="79" spans="1:7" ht="11.45" customHeight="1" x14ac:dyDescent="0.2">
      <c r="A79" s="60">
        <v>5</v>
      </c>
      <c r="B79" s="46"/>
      <c r="C79" s="36" t="s">
        <v>6</v>
      </c>
      <c r="D79" s="37" t="s">
        <v>24</v>
      </c>
    </row>
    <row r="80" spans="1:7" ht="11.45" customHeight="1" x14ac:dyDescent="0.2">
      <c r="A80" s="60" t="s">
        <v>80</v>
      </c>
      <c r="B80" s="73" t="s">
        <v>81</v>
      </c>
      <c r="C80" s="3">
        <v>1.4999999999999999E-2</v>
      </c>
      <c r="D80" s="39">
        <f>ROUND(C80*$D$77,2)</f>
        <v>158.12</v>
      </c>
      <c r="E80" s="74"/>
    </row>
    <row r="81" spans="1:7" ht="11.45" customHeight="1" x14ac:dyDescent="0.2">
      <c r="A81" s="60" t="s">
        <v>82</v>
      </c>
      <c r="B81" s="75" t="s">
        <v>83</v>
      </c>
      <c r="C81" s="63">
        <v>1.4999999999999999E-2</v>
      </c>
      <c r="D81" s="39">
        <f>ROUND((D$77+D$80)*C$81,2)</f>
        <v>160.49</v>
      </c>
      <c r="E81" s="76"/>
    </row>
    <row r="82" spans="1:7" ht="11.45" customHeight="1" x14ac:dyDescent="0.2">
      <c r="A82" s="77" t="s">
        <v>84</v>
      </c>
      <c r="B82" s="75" t="s">
        <v>85</v>
      </c>
      <c r="C82" s="63">
        <f>SUM(C83:C88)</f>
        <v>0.14250000000000002</v>
      </c>
      <c r="D82" s="78">
        <f>SUM(D83:D88)</f>
        <v>1804.68</v>
      </c>
      <c r="E82" s="74"/>
    </row>
    <row r="83" spans="1:7" ht="11.45" customHeight="1" x14ac:dyDescent="0.2">
      <c r="A83" s="129" t="s">
        <v>86</v>
      </c>
      <c r="B83" s="79" t="s">
        <v>87</v>
      </c>
      <c r="C83" s="80">
        <v>1.6500000000000001E-2</v>
      </c>
      <c r="D83" s="81">
        <f>ROUND(C83*D92,2)</f>
        <v>208.96</v>
      </c>
      <c r="E83" s="74"/>
    </row>
    <row r="84" spans="1:7" ht="11.45" customHeight="1" x14ac:dyDescent="0.2">
      <c r="A84" s="130"/>
      <c r="B84" s="79" t="s">
        <v>88</v>
      </c>
      <c r="C84" s="82">
        <v>7.5999999999999998E-2</v>
      </c>
      <c r="D84" s="81">
        <f>ROUND(C84*D92,2)</f>
        <v>962.5</v>
      </c>
      <c r="E84" s="74"/>
    </row>
    <row r="85" spans="1:7" ht="11.45" customHeight="1" x14ac:dyDescent="0.2">
      <c r="A85" s="60" t="s">
        <v>89</v>
      </c>
      <c r="B85" s="21" t="s">
        <v>90</v>
      </c>
      <c r="C85" s="80"/>
      <c r="D85" s="81"/>
      <c r="E85" s="74"/>
    </row>
    <row r="86" spans="1:7" x14ac:dyDescent="0.2">
      <c r="A86" s="60" t="s">
        <v>91</v>
      </c>
      <c r="B86" s="21" t="s">
        <v>92</v>
      </c>
      <c r="C86" s="80">
        <v>0.05</v>
      </c>
      <c r="D86" s="81">
        <f>ROUND(C86*D92,2)</f>
        <v>633.22</v>
      </c>
    </row>
    <row r="87" spans="1:7" x14ac:dyDescent="0.2">
      <c r="A87" s="60" t="s">
        <v>93</v>
      </c>
      <c r="B87" s="50" t="s">
        <v>94</v>
      </c>
      <c r="C87" s="80"/>
      <c r="D87" s="39"/>
    </row>
    <row r="88" spans="1:7" x14ac:dyDescent="0.2">
      <c r="A88" s="60"/>
      <c r="B88" s="73"/>
      <c r="C88" s="3"/>
      <c r="D88" s="39"/>
      <c r="E88" s="74"/>
    </row>
    <row r="89" spans="1:7" s="85" customFormat="1" ht="15" x14ac:dyDescent="0.2">
      <c r="A89" s="83"/>
      <c r="B89" s="40" t="s">
        <v>95</v>
      </c>
      <c r="C89" s="59">
        <f>SUM(C80:C82)</f>
        <v>0.17250000000000001</v>
      </c>
      <c r="D89" s="84">
        <f>ROUND(SUM(D80:D82),2)</f>
        <v>2123.29</v>
      </c>
    </row>
    <row r="90" spans="1:7" s="85" customFormat="1" ht="13.15" customHeight="1" x14ac:dyDescent="0.2">
      <c r="A90" s="86"/>
      <c r="B90" s="86"/>
      <c r="C90" s="86"/>
      <c r="D90" s="86"/>
    </row>
    <row r="91" spans="1:7" ht="18" customHeight="1" x14ac:dyDescent="0.2">
      <c r="A91" s="87" t="s">
        <v>96</v>
      </c>
      <c r="B91" s="88"/>
      <c r="C91" s="36" t="s">
        <v>97</v>
      </c>
      <c r="D91" s="37" t="s">
        <v>24</v>
      </c>
      <c r="F91" s="56"/>
    </row>
    <row r="92" spans="1:7" ht="16.5" customHeight="1" x14ac:dyDescent="0.2">
      <c r="A92" s="89"/>
      <c r="B92" s="90" t="s">
        <v>98</v>
      </c>
      <c r="C92" s="91">
        <v>1</v>
      </c>
      <c r="D92" s="92">
        <f>ROUND(($D$77+$D$80+$D$81)/(1-$C$82),2)</f>
        <v>12664.42</v>
      </c>
      <c r="G92" s="32"/>
    </row>
    <row r="94" spans="1:7" x14ac:dyDescent="0.2">
      <c r="D94" s="56"/>
    </row>
  </sheetData>
  <mergeCells count="19">
    <mergeCell ref="A83:A84"/>
    <mergeCell ref="A51:B51"/>
    <mergeCell ref="A52:A57"/>
    <mergeCell ref="A58:B58"/>
    <mergeCell ref="A59:A67"/>
    <mergeCell ref="A68:B68"/>
    <mergeCell ref="A78:B78"/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2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B4EE7-DEBC-4719-ADCE-859CDF7A1BB6}">
  <sheetPr>
    <tabColor theme="3" tint="0.59999389629810485"/>
    <pageSetUpPr fitToPage="1"/>
  </sheetPr>
  <dimension ref="A1:H94"/>
  <sheetViews>
    <sheetView topLeftCell="A3" workbookViewId="0">
      <selection activeCell="F80" sqref="F80"/>
    </sheetView>
  </sheetViews>
  <sheetFormatPr defaultColWidth="11.42578125" defaultRowHeight="12" x14ac:dyDescent="0.2"/>
  <cols>
    <col min="1" max="1" width="30.5703125" style="9" bestFit="1" customWidth="1"/>
    <col min="2" max="2" width="90" style="9" customWidth="1"/>
    <col min="3" max="3" width="17.5703125" style="93" customWidth="1"/>
    <col min="4" max="4" width="18.85546875" style="9" customWidth="1"/>
    <col min="5" max="5" width="2.7109375" style="9" customWidth="1"/>
    <col min="6" max="6" width="43.85546875" style="9" customWidth="1"/>
    <col min="7" max="7" width="5.5703125" style="9" bestFit="1" customWidth="1"/>
    <col min="8" max="16384" width="11.42578125" style="9"/>
  </cols>
  <sheetData>
    <row r="1" spans="1:4" ht="33.75" customHeight="1" x14ac:dyDescent="0.2">
      <c r="A1" s="5" t="s">
        <v>118</v>
      </c>
      <c r="B1" s="6" t="s">
        <v>0</v>
      </c>
      <c r="C1" s="7"/>
      <c r="D1" s="8"/>
    </row>
    <row r="2" spans="1:4" ht="21" customHeight="1" x14ac:dyDescent="0.2">
      <c r="A2" s="10" t="s">
        <v>1</v>
      </c>
      <c r="B2" s="120" t="str">
        <f>VLOOKUP($A1,Bdados!$A:$D,2,0)</f>
        <v>Técnico em Tecnologia da Informação - 6 horas diárias e 30 semanais</v>
      </c>
      <c r="C2" s="11"/>
      <c r="D2" s="11"/>
    </row>
    <row r="3" spans="1:4" ht="21" customHeight="1" x14ac:dyDescent="0.2">
      <c r="A3" s="10" t="s">
        <v>2</v>
      </c>
      <c r="B3" s="12" t="s">
        <v>127</v>
      </c>
      <c r="C3" s="10" t="s">
        <v>3</v>
      </c>
      <c r="D3" s="13"/>
    </row>
    <row r="4" spans="1:4" s="17" customFormat="1" ht="21.75" customHeight="1" x14ac:dyDescent="0.2">
      <c r="A4" s="14"/>
      <c r="B4" s="15"/>
      <c r="C4" s="15"/>
      <c r="D4" s="16" t="s">
        <v>4</v>
      </c>
    </row>
    <row r="5" spans="1:4" s="20" customFormat="1" x14ac:dyDescent="0.2">
      <c r="A5" s="133" t="s">
        <v>5</v>
      </c>
      <c r="B5" s="133"/>
      <c r="C5" s="18" t="s">
        <v>6</v>
      </c>
      <c r="D5" s="19" t="s">
        <v>7</v>
      </c>
    </row>
    <row r="6" spans="1:4" s="20" customFormat="1" ht="11.45" customHeight="1" x14ac:dyDescent="0.2">
      <c r="A6" s="132"/>
      <c r="B6" s="21" t="s">
        <v>8</v>
      </c>
      <c r="C6" s="22"/>
      <c r="D6" s="4">
        <f>VLOOKUP($A$1,Bdados!$A:$D,4,0)</f>
        <v>6176.2</v>
      </c>
    </row>
    <row r="7" spans="1:4" s="20" customFormat="1" x14ac:dyDescent="0.2">
      <c r="A7" s="132"/>
      <c r="B7" s="23" t="s">
        <v>9</v>
      </c>
      <c r="C7" s="22"/>
      <c r="D7" s="1"/>
    </row>
    <row r="8" spans="1:4" s="20" customFormat="1" ht="11.45" customHeight="1" x14ac:dyDescent="0.2">
      <c r="A8" s="132"/>
      <c r="B8" s="21" t="s">
        <v>10</v>
      </c>
      <c r="C8" s="22"/>
      <c r="D8" s="1"/>
    </row>
    <row r="9" spans="1:4" s="20" customFormat="1" ht="11.45" customHeight="1" x14ac:dyDescent="0.2">
      <c r="A9" s="132"/>
      <c r="B9" s="21" t="s">
        <v>11</v>
      </c>
      <c r="C9" s="22"/>
      <c r="D9" s="1"/>
    </row>
    <row r="10" spans="1:4" s="20" customFormat="1" ht="11.45" customHeight="1" x14ac:dyDescent="0.2">
      <c r="A10" s="132"/>
      <c r="B10" s="21" t="s">
        <v>12</v>
      </c>
      <c r="C10" s="24"/>
      <c r="D10" s="1"/>
    </row>
    <row r="11" spans="1:4" s="20" customFormat="1" ht="11.45" customHeight="1" x14ac:dyDescent="0.2">
      <c r="A11" s="132"/>
      <c r="B11" s="21" t="s">
        <v>13</v>
      </c>
      <c r="C11" s="24"/>
      <c r="D11" s="1"/>
    </row>
    <row r="12" spans="1:4" s="20" customFormat="1" ht="11.45" customHeight="1" x14ac:dyDescent="0.2">
      <c r="A12" s="132"/>
      <c r="B12" s="21" t="s">
        <v>14</v>
      </c>
      <c r="C12" s="24"/>
      <c r="D12" s="1"/>
    </row>
    <row r="13" spans="1:4" s="20" customFormat="1" ht="11.45" customHeight="1" x14ac:dyDescent="0.2">
      <c r="A13" s="132"/>
      <c r="B13" s="21" t="s">
        <v>15</v>
      </c>
      <c r="C13" s="24"/>
      <c r="D13" s="1"/>
    </row>
    <row r="14" spans="1:4" s="28" customFormat="1" x14ac:dyDescent="0.2">
      <c r="A14" s="132"/>
      <c r="B14" s="25" t="s">
        <v>16</v>
      </c>
      <c r="C14" s="26"/>
      <c r="D14" s="27">
        <f>ROUND(SUM(D6:D13),2)</f>
        <v>6176.2</v>
      </c>
    </row>
    <row r="15" spans="1:4" ht="13.5" customHeight="1" x14ac:dyDescent="0.2">
      <c r="A15" s="133" t="s">
        <v>17</v>
      </c>
      <c r="B15" s="133"/>
      <c r="C15" s="29"/>
      <c r="D15" s="29"/>
    </row>
    <row r="16" spans="1:4" x14ac:dyDescent="0.2">
      <c r="A16" s="134"/>
      <c r="B16" s="21" t="s">
        <v>128</v>
      </c>
      <c r="C16" s="22"/>
      <c r="D16" s="30">
        <f>15*22</f>
        <v>330</v>
      </c>
    </row>
    <row r="17" spans="1:8" x14ac:dyDescent="0.2">
      <c r="A17" s="134"/>
      <c r="B17" s="21" t="s">
        <v>109</v>
      </c>
      <c r="C17" s="22"/>
      <c r="D17" s="1">
        <f>ROUND(44.07*22,2)</f>
        <v>969.54</v>
      </c>
    </row>
    <row r="18" spans="1:8" x14ac:dyDescent="0.2">
      <c r="A18" s="134"/>
      <c r="B18" s="21" t="s">
        <v>130</v>
      </c>
      <c r="C18" s="22"/>
      <c r="D18" s="1">
        <f>187.18+13.65</f>
        <v>200.83</v>
      </c>
    </row>
    <row r="19" spans="1:8" x14ac:dyDescent="0.2">
      <c r="A19" s="134"/>
      <c r="B19" s="21" t="s">
        <v>131</v>
      </c>
      <c r="C19" s="22"/>
      <c r="D19" s="1">
        <v>15.02</v>
      </c>
    </row>
    <row r="20" spans="1:8" x14ac:dyDescent="0.2">
      <c r="A20" s="134"/>
      <c r="B20" s="21" t="s">
        <v>129</v>
      </c>
      <c r="C20" s="22"/>
      <c r="D20" s="1">
        <f>ROUND(9*30*(1-10%),2)</f>
        <v>243</v>
      </c>
    </row>
    <row r="21" spans="1:8" x14ac:dyDescent="0.2">
      <c r="A21" s="134"/>
      <c r="B21" s="21"/>
      <c r="C21" s="22"/>
      <c r="D21" s="1"/>
    </row>
    <row r="22" spans="1:8" x14ac:dyDescent="0.2">
      <c r="A22" s="134"/>
      <c r="B22" s="21"/>
      <c r="C22" s="22"/>
      <c r="D22" s="1"/>
    </row>
    <row r="23" spans="1:8" x14ac:dyDescent="0.2">
      <c r="A23" s="134"/>
      <c r="B23" s="25" t="s">
        <v>18</v>
      </c>
      <c r="C23" s="22"/>
      <c r="D23" s="27">
        <f>ROUND(SUM(D16:D22),2)</f>
        <v>1758.39</v>
      </c>
    </row>
    <row r="24" spans="1:8" x14ac:dyDescent="0.2">
      <c r="A24" s="133" t="s">
        <v>19</v>
      </c>
      <c r="B24" s="133"/>
      <c r="C24" s="31"/>
      <c r="D24" s="29"/>
      <c r="G24" s="32"/>
    </row>
    <row r="25" spans="1:8" ht="13.5" customHeight="1" x14ac:dyDescent="0.2">
      <c r="A25" s="33"/>
      <c r="B25" s="34" t="s">
        <v>20</v>
      </c>
      <c r="C25" s="22"/>
      <c r="D25" s="35"/>
      <c r="G25" s="32"/>
      <c r="H25" s="32"/>
    </row>
    <row r="26" spans="1:8" ht="13.5" customHeight="1" x14ac:dyDescent="0.2">
      <c r="A26" s="135"/>
      <c r="B26" s="21" t="s">
        <v>126</v>
      </c>
      <c r="C26" s="22"/>
      <c r="D26" s="1"/>
    </row>
    <row r="27" spans="1:8" ht="13.5" hidden="1" customHeight="1" x14ac:dyDescent="0.2">
      <c r="A27" s="135"/>
      <c r="B27" s="21"/>
      <c r="C27" s="22"/>
      <c r="D27" s="1"/>
    </row>
    <row r="28" spans="1:8" ht="13.5" hidden="1" customHeight="1" x14ac:dyDescent="0.2">
      <c r="A28" s="135"/>
      <c r="B28" s="21"/>
      <c r="C28" s="22"/>
      <c r="D28" s="1"/>
    </row>
    <row r="29" spans="1:8" ht="13.5" customHeight="1" x14ac:dyDescent="0.2">
      <c r="A29" s="135"/>
      <c r="B29" s="21"/>
      <c r="C29" s="22"/>
      <c r="D29" s="1"/>
    </row>
    <row r="30" spans="1:8" ht="13.5" customHeight="1" x14ac:dyDescent="0.2">
      <c r="A30" s="135"/>
      <c r="B30" s="25" t="s">
        <v>21</v>
      </c>
      <c r="C30" s="22"/>
      <c r="D30" s="27">
        <f>SUM(D26:D29)</f>
        <v>0</v>
      </c>
    </row>
    <row r="31" spans="1:8" ht="13.5" customHeight="1" x14ac:dyDescent="0.2">
      <c r="A31" s="133" t="s">
        <v>22</v>
      </c>
      <c r="B31" s="133"/>
      <c r="C31" s="31"/>
      <c r="D31" s="29"/>
    </row>
    <row r="32" spans="1:8" x14ac:dyDescent="0.2">
      <c r="A32" s="131" t="s">
        <v>23</v>
      </c>
      <c r="B32" s="131"/>
      <c r="C32" s="36" t="s">
        <v>6</v>
      </c>
      <c r="D32" s="37" t="s">
        <v>24</v>
      </c>
    </row>
    <row r="33" spans="1:7" ht="11.45" customHeight="1" x14ac:dyDescent="0.2">
      <c r="A33" s="132"/>
      <c r="B33" s="21" t="s">
        <v>25</v>
      </c>
      <c r="C33" s="38">
        <v>0.2</v>
      </c>
      <c r="D33" s="39">
        <f t="shared" ref="D33:D40" si="0">ROUND(C33*(D$14-D$12),2)</f>
        <v>1235.24</v>
      </c>
    </row>
    <row r="34" spans="1:7" ht="11.45" customHeight="1" x14ac:dyDescent="0.2">
      <c r="A34" s="132"/>
      <c r="B34" s="21" t="s">
        <v>26</v>
      </c>
      <c r="C34" s="38">
        <v>1.4999999999999999E-2</v>
      </c>
      <c r="D34" s="39">
        <f t="shared" si="0"/>
        <v>92.64</v>
      </c>
    </row>
    <row r="35" spans="1:7" ht="11.45" customHeight="1" x14ac:dyDescent="0.2">
      <c r="A35" s="132"/>
      <c r="B35" s="21" t="s">
        <v>27</v>
      </c>
      <c r="C35" s="38">
        <v>0.01</v>
      </c>
      <c r="D35" s="39">
        <f t="shared" si="0"/>
        <v>61.76</v>
      </c>
    </row>
    <row r="36" spans="1:7" ht="11.45" customHeight="1" x14ac:dyDescent="0.2">
      <c r="A36" s="132"/>
      <c r="B36" s="21" t="s">
        <v>28</v>
      </c>
      <c r="C36" s="38">
        <v>2E-3</v>
      </c>
      <c r="D36" s="39">
        <f t="shared" si="0"/>
        <v>12.35</v>
      </c>
    </row>
    <row r="37" spans="1:7" ht="11.45" customHeight="1" x14ac:dyDescent="0.2">
      <c r="A37" s="132"/>
      <c r="B37" s="21" t="s">
        <v>29</v>
      </c>
      <c r="C37" s="38">
        <v>2.5000000000000001E-2</v>
      </c>
      <c r="D37" s="39">
        <f t="shared" si="0"/>
        <v>154.41</v>
      </c>
    </row>
    <row r="38" spans="1:7" ht="11.45" customHeight="1" x14ac:dyDescent="0.2">
      <c r="A38" s="132"/>
      <c r="B38" s="21" t="s">
        <v>30</v>
      </c>
      <c r="C38" s="38">
        <v>0.08</v>
      </c>
      <c r="D38" s="39">
        <f t="shared" si="0"/>
        <v>494.1</v>
      </c>
    </row>
    <row r="39" spans="1:7" x14ac:dyDescent="0.2">
      <c r="A39" s="132"/>
      <c r="B39" s="23" t="s">
        <v>31</v>
      </c>
      <c r="C39" s="2">
        <v>0.03</v>
      </c>
      <c r="D39" s="39">
        <f t="shared" si="0"/>
        <v>185.29</v>
      </c>
    </row>
    <row r="40" spans="1:7" ht="12" customHeight="1" x14ac:dyDescent="0.2">
      <c r="A40" s="132"/>
      <c r="B40" s="21" t="s">
        <v>32</v>
      </c>
      <c r="C40" s="38">
        <v>6.0000000000000001E-3</v>
      </c>
      <c r="D40" s="39">
        <f t="shared" si="0"/>
        <v>37.06</v>
      </c>
    </row>
    <row r="41" spans="1:7" s="43" customFormat="1" ht="13.9" customHeight="1" x14ac:dyDescent="0.2">
      <c r="A41" s="132"/>
      <c r="B41" s="40" t="s">
        <v>33</v>
      </c>
      <c r="C41" s="41">
        <f>SUM(C33:C40)</f>
        <v>0.3680000000000001</v>
      </c>
      <c r="D41" s="42">
        <f>ROUND(SUM(D33:D40),2)</f>
        <v>2272.85</v>
      </c>
      <c r="F41" s="44"/>
    </row>
    <row r="42" spans="1:7" x14ac:dyDescent="0.2">
      <c r="A42" s="131" t="s">
        <v>34</v>
      </c>
      <c r="B42" s="131"/>
      <c r="C42" s="36" t="s">
        <v>6</v>
      </c>
      <c r="D42" s="37" t="s">
        <v>24</v>
      </c>
    </row>
    <row r="43" spans="1:7" ht="11.45" customHeight="1" x14ac:dyDescent="0.2">
      <c r="A43" s="132"/>
      <c r="B43" s="21" t="s">
        <v>35</v>
      </c>
      <c r="C43" s="45">
        <f>ROUND(1/12,7)</f>
        <v>8.3333299999999999E-2</v>
      </c>
      <c r="D43" s="39">
        <f>ROUND(($D$14-D$12)/12,2)</f>
        <v>514.67999999999995</v>
      </c>
    </row>
    <row r="44" spans="1:7" ht="13.5" customHeight="1" x14ac:dyDescent="0.2">
      <c r="A44" s="132"/>
      <c r="B44" s="46" t="s">
        <v>36</v>
      </c>
      <c r="C44" s="45">
        <f>ROUND($C$41*C$43,7)</f>
        <v>3.0666700000000002E-2</v>
      </c>
      <c r="D44" s="4">
        <f>ROUND($C$41*$D$43,2)</f>
        <v>189.4</v>
      </c>
      <c r="F44" s="47" t="s">
        <v>37</v>
      </c>
    </row>
    <row r="45" spans="1:7" ht="11.45" customHeight="1" x14ac:dyDescent="0.2">
      <c r="A45" s="132"/>
      <c r="B45" s="46"/>
      <c r="C45" s="48"/>
      <c r="D45" s="39"/>
    </row>
    <row r="46" spans="1:7" ht="11.45" customHeight="1" x14ac:dyDescent="0.2">
      <c r="A46" s="132"/>
      <c r="B46" s="40" t="s">
        <v>33</v>
      </c>
      <c r="C46" s="41">
        <f>SUM(C43:C45)</f>
        <v>0.114</v>
      </c>
      <c r="D46" s="42">
        <f>ROUND(SUM(D43:D44),2)</f>
        <v>704.08</v>
      </c>
    </row>
    <row r="47" spans="1:7" ht="11.45" customHeight="1" x14ac:dyDescent="0.2">
      <c r="A47" s="131" t="s">
        <v>38</v>
      </c>
      <c r="B47" s="131"/>
      <c r="C47" s="36" t="s">
        <v>6</v>
      </c>
      <c r="D47" s="37" t="s">
        <v>24</v>
      </c>
    </row>
    <row r="48" spans="1:7" ht="12" customHeight="1" x14ac:dyDescent="0.2">
      <c r="A48" s="49"/>
      <c r="B48" s="50" t="s">
        <v>39</v>
      </c>
      <c r="C48" s="51">
        <f>ROUND((((1+1/3)*(G48/12)/12)*G49),7)</f>
        <v>3.704E-4</v>
      </c>
      <c r="D48" s="39">
        <f>ROUND((((($D$14-D$12)+($D$14-D$12)/3)*(G48/12)/12)*G49),2)</f>
        <v>2.29</v>
      </c>
      <c r="F48" s="52" t="s">
        <v>40</v>
      </c>
      <c r="G48" s="5">
        <v>4</v>
      </c>
    </row>
    <row r="49" spans="1:7" ht="11.45" customHeight="1" x14ac:dyDescent="0.2">
      <c r="A49" s="49"/>
      <c r="B49" s="46" t="s">
        <v>41</v>
      </c>
      <c r="C49" s="51">
        <f>ROUND(C41*C48,7)</f>
        <v>1.3630000000000001E-4</v>
      </c>
      <c r="D49" s="39">
        <f>ROUND(C$41*D$48,2)</f>
        <v>0.84</v>
      </c>
      <c r="F49" s="52" t="s">
        <v>42</v>
      </c>
      <c r="G49" s="53">
        <v>0.01</v>
      </c>
    </row>
    <row r="50" spans="1:7" ht="11.45" customHeight="1" x14ac:dyDescent="0.2">
      <c r="A50" s="49"/>
      <c r="B50" s="40" t="s">
        <v>33</v>
      </c>
      <c r="C50" s="41">
        <f>SUM(C48:C49)</f>
        <v>5.0670000000000001E-4</v>
      </c>
      <c r="D50" s="42">
        <f>ROUND(SUM(D48:D49),2)</f>
        <v>3.13</v>
      </c>
    </row>
    <row r="51" spans="1:7" ht="11.45" customHeight="1" x14ac:dyDescent="0.2">
      <c r="A51" s="131" t="s">
        <v>43</v>
      </c>
      <c r="B51" s="131"/>
      <c r="C51" s="36" t="s">
        <v>6</v>
      </c>
      <c r="D51" s="37" t="s">
        <v>24</v>
      </c>
    </row>
    <row r="52" spans="1:7" ht="11.45" customHeight="1" x14ac:dyDescent="0.2">
      <c r="A52" s="132"/>
      <c r="B52" s="21" t="s">
        <v>44</v>
      </c>
      <c r="C52" s="54">
        <f>ROUND(((1/12)*G52),7)</f>
        <v>8.3333000000000001E-3</v>
      </c>
      <c r="D52" s="39">
        <f>ROUND((((D$14-D$12)/12)*G52),2)</f>
        <v>51.47</v>
      </c>
      <c r="F52" s="52" t="s">
        <v>45</v>
      </c>
      <c r="G52" s="55">
        <v>0.1</v>
      </c>
    </row>
    <row r="53" spans="1:7" ht="11.45" customHeight="1" x14ac:dyDescent="0.2">
      <c r="A53" s="132"/>
      <c r="B53" s="46" t="s">
        <v>46</v>
      </c>
      <c r="C53" s="38">
        <f>ROUND(C$38*C$52,7)</f>
        <v>6.667E-4</v>
      </c>
      <c r="D53" s="4">
        <f>ROUND(C53*(D$14-D$12),2)</f>
        <v>4.12</v>
      </c>
      <c r="F53" s="52" t="s">
        <v>47</v>
      </c>
      <c r="G53" s="55">
        <v>0.8</v>
      </c>
    </row>
    <row r="54" spans="1:7" ht="11.45" customHeight="1" x14ac:dyDescent="0.2">
      <c r="A54" s="132"/>
      <c r="B54" s="21" t="s">
        <v>48</v>
      </c>
      <c r="C54" s="51">
        <f>ROUND((7/30/12*(G53)),7)</f>
        <v>1.5555599999999999E-2</v>
      </c>
      <c r="D54" s="39">
        <f>ROUND((((($D$14-D$12)/30)/12)*7)*G53,2)</f>
        <v>96.07</v>
      </c>
      <c r="F54" s="52" t="s">
        <v>49</v>
      </c>
      <c r="G54" s="55">
        <f>SUM(G52:G53)</f>
        <v>0.9</v>
      </c>
    </row>
    <row r="55" spans="1:7" ht="11.45" customHeight="1" x14ac:dyDescent="0.2">
      <c r="A55" s="132"/>
      <c r="B55" s="46" t="s">
        <v>50</v>
      </c>
      <c r="C55" s="51">
        <f>ROUND(C$54*C$41,7)</f>
        <v>5.7245000000000004E-3</v>
      </c>
      <c r="D55" s="4">
        <f>ROUND(C$41*D$54,2)</f>
        <v>35.35</v>
      </c>
    </row>
    <row r="56" spans="1:7" ht="11.45" customHeight="1" x14ac:dyDescent="0.2">
      <c r="A56" s="132"/>
      <c r="B56" s="50" t="s">
        <v>51</v>
      </c>
      <c r="C56" s="51">
        <f>ROUND((((1+(1/12)+(1/12)+(1/3*1/12))*0.4)*0.08)*1,7)</f>
        <v>3.8222199999999998E-2</v>
      </c>
      <c r="D56" s="39">
        <f>C56*(D$14-D$12)</f>
        <v>236.06795163999999</v>
      </c>
    </row>
    <row r="57" spans="1:7" ht="11.45" customHeight="1" x14ac:dyDescent="0.2">
      <c r="A57" s="132"/>
      <c r="B57" s="40" t="s">
        <v>33</v>
      </c>
      <c r="C57" s="41">
        <f>SUM(C52:C56)</f>
        <v>6.8502299999999988E-2</v>
      </c>
      <c r="D57" s="42">
        <f>ROUND(SUM(D52:D56),2)</f>
        <v>423.08</v>
      </c>
    </row>
    <row r="58" spans="1:7" ht="11.45" customHeight="1" x14ac:dyDescent="0.2">
      <c r="A58" s="131" t="s">
        <v>52</v>
      </c>
      <c r="B58" s="131"/>
      <c r="C58" s="36" t="s">
        <v>6</v>
      </c>
      <c r="D58" s="37" t="s">
        <v>24</v>
      </c>
      <c r="F58" s="56"/>
    </row>
    <row r="59" spans="1:7" ht="11.45" customHeight="1" x14ac:dyDescent="0.2">
      <c r="A59" s="132"/>
      <c r="B59" s="126" t="s">
        <v>132</v>
      </c>
      <c r="C59" s="127">
        <f>1/12*0</f>
        <v>0</v>
      </c>
      <c r="D59" s="128">
        <f t="shared" ref="D59:D65" si="1">ROUND(C59*(D$14-D$12),2)</f>
        <v>0</v>
      </c>
    </row>
    <row r="60" spans="1:7" ht="11.45" customHeight="1" x14ac:dyDescent="0.2">
      <c r="A60" s="132"/>
      <c r="B60" s="21" t="s">
        <v>53</v>
      </c>
      <c r="C60" s="45">
        <f>ROUND(1/3*1/12,7)</f>
        <v>2.7777799999999998E-2</v>
      </c>
      <c r="D60" s="4">
        <f t="shared" si="1"/>
        <v>171.56</v>
      </c>
    </row>
    <row r="61" spans="1:7" ht="11.45" customHeight="1" x14ac:dyDescent="0.2">
      <c r="A61" s="132"/>
      <c r="B61" s="21" t="s">
        <v>54</v>
      </c>
      <c r="C61" s="45">
        <f>ROUND($G$61/30/12,7)</f>
        <v>2.7778E-3</v>
      </c>
      <c r="D61" s="4">
        <f t="shared" si="1"/>
        <v>17.16</v>
      </c>
      <c r="F61" s="52" t="s">
        <v>55</v>
      </c>
      <c r="G61" s="57">
        <v>1</v>
      </c>
    </row>
    <row r="62" spans="1:7" ht="11.45" customHeight="1" x14ac:dyDescent="0.2">
      <c r="A62" s="132"/>
      <c r="B62" s="21" t="s">
        <v>56</v>
      </c>
      <c r="C62" s="45">
        <f>ROUND((1/30/12*$G$62)*$G$63,7)</f>
        <v>1.3889999999999999E-4</v>
      </c>
      <c r="D62" s="4">
        <f t="shared" si="1"/>
        <v>0.86</v>
      </c>
      <c r="F62" s="52" t="s">
        <v>57</v>
      </c>
      <c r="G62" s="57">
        <v>5</v>
      </c>
    </row>
    <row r="63" spans="1:7" ht="11.45" customHeight="1" x14ac:dyDescent="0.2">
      <c r="A63" s="132"/>
      <c r="B63" s="21" t="s">
        <v>58</v>
      </c>
      <c r="C63" s="45">
        <f>ROUND((1/30/12)*$G$64,7)</f>
        <v>2.7778E-3</v>
      </c>
      <c r="D63" s="4">
        <f t="shared" si="1"/>
        <v>17.16</v>
      </c>
      <c r="F63" s="52" t="s">
        <v>59</v>
      </c>
      <c r="G63" s="55">
        <v>0.01</v>
      </c>
    </row>
    <row r="64" spans="1:7" ht="11.45" customHeight="1" x14ac:dyDescent="0.2">
      <c r="A64" s="132"/>
      <c r="B64" s="21" t="s">
        <v>60</v>
      </c>
      <c r="C64" s="45">
        <f>ROUND((((1/30)/12)*$G$65)*$G$66,7)</f>
        <v>4.1669999999999999E-4</v>
      </c>
      <c r="D64" s="4">
        <f t="shared" si="1"/>
        <v>2.57</v>
      </c>
      <c r="F64" s="52" t="s">
        <v>61</v>
      </c>
      <c r="G64" s="57">
        <v>1</v>
      </c>
    </row>
    <row r="65" spans="1:7" ht="11.45" customHeight="1" x14ac:dyDescent="0.2">
      <c r="A65" s="132"/>
      <c r="B65" s="25" t="s">
        <v>62</v>
      </c>
      <c r="C65" s="58">
        <f>SUM(C59:C64)</f>
        <v>3.3888999999999996E-2</v>
      </c>
      <c r="D65" s="35">
        <f t="shared" si="1"/>
        <v>209.31</v>
      </c>
      <c r="F65" s="52" t="s">
        <v>63</v>
      </c>
      <c r="G65" s="57">
        <v>15</v>
      </c>
    </row>
    <row r="66" spans="1:7" ht="11.45" customHeight="1" x14ac:dyDescent="0.2">
      <c r="A66" s="132"/>
      <c r="B66" s="46" t="s">
        <v>64</v>
      </c>
      <c r="C66" s="58">
        <f>ROUND(C65*C41,7)</f>
        <v>1.24712E-2</v>
      </c>
      <c r="D66" s="39">
        <f>ROUND(C41*D$65,2)</f>
        <v>77.03</v>
      </c>
      <c r="F66" s="52" t="s">
        <v>65</v>
      </c>
      <c r="G66" s="55">
        <v>0.01</v>
      </c>
    </row>
    <row r="67" spans="1:7" ht="11.45" customHeight="1" x14ac:dyDescent="0.2">
      <c r="A67" s="132"/>
      <c r="B67" s="40" t="s">
        <v>33</v>
      </c>
      <c r="C67" s="59">
        <f>C65+C66</f>
        <v>4.6360199999999997E-2</v>
      </c>
      <c r="D67" s="42">
        <f>ROUND(D65+D66,2)</f>
        <v>286.33999999999997</v>
      </c>
    </row>
    <row r="68" spans="1:7" ht="21" customHeight="1" x14ac:dyDescent="0.2">
      <c r="A68" s="133" t="s">
        <v>66</v>
      </c>
      <c r="B68" s="133"/>
      <c r="C68" s="31"/>
      <c r="D68" s="31"/>
    </row>
    <row r="69" spans="1:7" ht="11.45" customHeight="1" x14ac:dyDescent="0.2">
      <c r="A69" s="60">
        <v>4</v>
      </c>
      <c r="B69" s="5" t="s">
        <v>67</v>
      </c>
      <c r="C69" s="61"/>
      <c r="D69" s="39"/>
    </row>
    <row r="70" spans="1:7" ht="11.45" customHeight="1" x14ac:dyDescent="0.2">
      <c r="A70" s="60" t="s">
        <v>68</v>
      </c>
      <c r="B70" s="62" t="s">
        <v>69</v>
      </c>
      <c r="C70" s="63">
        <f>C41</f>
        <v>0.3680000000000001</v>
      </c>
      <c r="D70" s="64">
        <f>D41</f>
        <v>2272.85</v>
      </c>
    </row>
    <row r="71" spans="1:7" ht="11.45" customHeight="1" x14ac:dyDescent="0.2">
      <c r="A71" s="60" t="s">
        <v>70</v>
      </c>
      <c r="B71" s="49" t="s">
        <v>71</v>
      </c>
      <c r="C71" s="63">
        <f>C46</f>
        <v>0.114</v>
      </c>
      <c r="D71" s="64">
        <f>D46</f>
        <v>704.08</v>
      </c>
    </row>
    <row r="72" spans="1:7" ht="11.45" customHeight="1" x14ac:dyDescent="0.2">
      <c r="A72" s="60" t="s">
        <v>72</v>
      </c>
      <c r="B72" s="49" t="s">
        <v>73</v>
      </c>
      <c r="C72" s="63">
        <f>C50</f>
        <v>5.0670000000000001E-4</v>
      </c>
      <c r="D72" s="64">
        <f>D50</f>
        <v>3.13</v>
      </c>
    </row>
    <row r="73" spans="1:7" ht="11.45" customHeight="1" x14ac:dyDescent="0.2">
      <c r="A73" s="60" t="s">
        <v>74</v>
      </c>
      <c r="B73" s="49" t="s">
        <v>75</v>
      </c>
      <c r="C73" s="63">
        <f>C57</f>
        <v>6.8502299999999988E-2</v>
      </c>
      <c r="D73" s="64">
        <f>D57</f>
        <v>423.08</v>
      </c>
    </row>
    <row r="74" spans="1:7" ht="11.45" customHeight="1" x14ac:dyDescent="0.2">
      <c r="A74" s="60" t="s">
        <v>76</v>
      </c>
      <c r="B74" s="49" t="s">
        <v>77</v>
      </c>
      <c r="C74" s="63">
        <f>C67</f>
        <v>4.6360199999999997E-2</v>
      </c>
      <c r="D74" s="64">
        <f>D67</f>
        <v>286.33999999999997</v>
      </c>
    </row>
    <row r="75" spans="1:7" ht="11.45" customHeight="1" x14ac:dyDescent="0.2">
      <c r="A75" s="49"/>
      <c r="B75" s="40" t="s">
        <v>33</v>
      </c>
      <c r="C75" s="65">
        <f>SUM(C70:C74)</f>
        <v>0.59736920000000004</v>
      </c>
      <c r="D75" s="66">
        <f>SUM(D70:D74)</f>
        <v>3689.48</v>
      </c>
    </row>
    <row r="76" spans="1:7" ht="11.45" customHeight="1" x14ac:dyDescent="0.2">
      <c r="A76" s="49"/>
      <c r="B76" s="67"/>
      <c r="C76" s="68"/>
      <c r="D76" s="69"/>
    </row>
    <row r="77" spans="1:7" ht="11.45" customHeight="1" x14ac:dyDescent="0.2">
      <c r="A77" s="49"/>
      <c r="B77" s="40" t="s">
        <v>78</v>
      </c>
      <c r="C77" s="70"/>
      <c r="D77" s="71">
        <f>ROUND(D14+D23+D30+D75,2)</f>
        <v>11624.07</v>
      </c>
    </row>
    <row r="78" spans="1:7" ht="14.45" customHeight="1" x14ac:dyDescent="0.2">
      <c r="A78" s="133" t="s">
        <v>79</v>
      </c>
      <c r="B78" s="133"/>
      <c r="C78" s="72"/>
      <c r="D78" s="72"/>
    </row>
    <row r="79" spans="1:7" ht="11.45" customHeight="1" x14ac:dyDescent="0.2">
      <c r="A79" s="60">
        <v>5</v>
      </c>
      <c r="B79" s="46"/>
      <c r="C79" s="36" t="s">
        <v>6</v>
      </c>
      <c r="D79" s="37" t="s">
        <v>24</v>
      </c>
    </row>
    <row r="80" spans="1:7" ht="11.45" customHeight="1" x14ac:dyDescent="0.2">
      <c r="A80" s="60" t="s">
        <v>80</v>
      </c>
      <c r="B80" s="73" t="s">
        <v>81</v>
      </c>
      <c r="C80" s="3">
        <v>1.4999999999999999E-2</v>
      </c>
      <c r="D80" s="39">
        <f>ROUND(C80*$D$77,2)</f>
        <v>174.36</v>
      </c>
      <c r="E80" s="74"/>
    </row>
    <row r="81" spans="1:7" ht="11.45" customHeight="1" x14ac:dyDescent="0.2">
      <c r="A81" s="60" t="s">
        <v>82</v>
      </c>
      <c r="B81" s="75" t="s">
        <v>83</v>
      </c>
      <c r="C81" s="63">
        <v>1.4999999999999999E-2</v>
      </c>
      <c r="D81" s="39">
        <f>ROUND((D$77+D$80)*C$81,2)</f>
        <v>176.98</v>
      </c>
      <c r="E81" s="76"/>
    </row>
    <row r="82" spans="1:7" ht="11.45" customHeight="1" x14ac:dyDescent="0.2">
      <c r="A82" s="77" t="s">
        <v>84</v>
      </c>
      <c r="B82" s="75" t="s">
        <v>85</v>
      </c>
      <c r="C82" s="63">
        <f>SUM(C83:C88)</f>
        <v>0.14250000000000002</v>
      </c>
      <c r="D82" s="78">
        <f>SUM(D83:D88)</f>
        <v>1990.0800000000002</v>
      </c>
      <c r="E82" s="74"/>
    </row>
    <row r="83" spans="1:7" ht="11.45" customHeight="1" x14ac:dyDescent="0.2">
      <c r="A83" s="129" t="s">
        <v>86</v>
      </c>
      <c r="B83" s="79" t="s">
        <v>87</v>
      </c>
      <c r="C83" s="80">
        <v>1.6500000000000001E-2</v>
      </c>
      <c r="D83" s="81">
        <f>ROUND(C83*D92,2)</f>
        <v>230.43</v>
      </c>
      <c r="E83" s="74"/>
    </row>
    <row r="84" spans="1:7" ht="11.45" customHeight="1" x14ac:dyDescent="0.2">
      <c r="A84" s="130"/>
      <c r="B84" s="79" t="s">
        <v>88</v>
      </c>
      <c r="C84" s="82">
        <v>7.5999999999999998E-2</v>
      </c>
      <c r="D84" s="81">
        <f>ROUND(C84*D92,2)</f>
        <v>1061.3800000000001</v>
      </c>
      <c r="E84" s="74"/>
    </row>
    <row r="85" spans="1:7" ht="11.45" customHeight="1" x14ac:dyDescent="0.2">
      <c r="A85" s="60" t="s">
        <v>89</v>
      </c>
      <c r="B85" s="21" t="s">
        <v>90</v>
      </c>
      <c r="C85" s="80"/>
      <c r="D85" s="81"/>
      <c r="E85" s="74"/>
    </row>
    <row r="86" spans="1:7" x14ac:dyDescent="0.2">
      <c r="A86" s="60" t="s">
        <v>91</v>
      </c>
      <c r="B86" s="21" t="s">
        <v>92</v>
      </c>
      <c r="C86" s="80">
        <v>0.05</v>
      </c>
      <c r="D86" s="81">
        <f>ROUND(C86*D92,2)</f>
        <v>698.27</v>
      </c>
    </row>
    <row r="87" spans="1:7" x14ac:dyDescent="0.2">
      <c r="A87" s="60" t="s">
        <v>93</v>
      </c>
      <c r="B87" s="50" t="s">
        <v>94</v>
      </c>
      <c r="C87" s="80"/>
      <c r="D87" s="39"/>
    </row>
    <row r="88" spans="1:7" x14ac:dyDescent="0.2">
      <c r="A88" s="60"/>
      <c r="B88" s="73"/>
      <c r="C88" s="3"/>
      <c r="D88" s="39"/>
      <c r="E88" s="74"/>
    </row>
    <row r="89" spans="1:7" s="85" customFormat="1" ht="15" x14ac:dyDescent="0.2">
      <c r="A89" s="83"/>
      <c r="B89" s="40" t="s">
        <v>95</v>
      </c>
      <c r="C89" s="59">
        <f>SUM(C80:C82)</f>
        <v>0.17250000000000001</v>
      </c>
      <c r="D89" s="84">
        <f>ROUND(SUM(D80:D82),2)</f>
        <v>2341.42</v>
      </c>
    </row>
    <row r="90" spans="1:7" s="85" customFormat="1" ht="13.15" customHeight="1" x14ac:dyDescent="0.2">
      <c r="A90" s="86"/>
      <c r="B90" s="86"/>
      <c r="C90" s="86"/>
      <c r="D90" s="86"/>
    </row>
    <row r="91" spans="1:7" ht="18" customHeight="1" x14ac:dyDescent="0.2">
      <c r="A91" s="87" t="s">
        <v>96</v>
      </c>
      <c r="B91" s="88"/>
      <c r="C91" s="36" t="s">
        <v>97</v>
      </c>
      <c r="D91" s="37" t="s">
        <v>24</v>
      </c>
      <c r="F91" s="56"/>
    </row>
    <row r="92" spans="1:7" ht="16.5" customHeight="1" x14ac:dyDescent="0.2">
      <c r="A92" s="89"/>
      <c r="B92" s="90" t="s">
        <v>98</v>
      </c>
      <c r="C92" s="91">
        <v>1</v>
      </c>
      <c r="D92" s="92">
        <f>ROUND(($D$77+$D$80+$D$81)/(1-$C$82),2)</f>
        <v>13965.49</v>
      </c>
      <c r="G92" s="32"/>
    </row>
    <row r="94" spans="1:7" x14ac:dyDescent="0.2">
      <c r="D94" s="56"/>
    </row>
  </sheetData>
  <mergeCells count="19">
    <mergeCell ref="A83:A84"/>
    <mergeCell ref="A51:B51"/>
    <mergeCell ref="A52:A57"/>
    <mergeCell ref="A58:B58"/>
    <mergeCell ref="A59:A67"/>
    <mergeCell ref="A68:B68"/>
    <mergeCell ref="A78:B78"/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2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CA27-B5AF-48E3-B347-A427AFF879CF}">
  <dimension ref="A2:E8"/>
  <sheetViews>
    <sheetView workbookViewId="0">
      <selection activeCell="N20" sqref="N20"/>
    </sheetView>
  </sheetViews>
  <sheetFormatPr defaultRowHeight="12.75" x14ac:dyDescent="0.2"/>
  <cols>
    <col min="2" max="2" width="32.85546875" bestFit="1" customWidth="1"/>
    <col min="3" max="3" width="5" bestFit="1" customWidth="1"/>
    <col min="4" max="4" width="12.140625" bestFit="1" customWidth="1"/>
  </cols>
  <sheetData>
    <row r="2" spans="1:5" x14ac:dyDescent="0.2">
      <c r="A2" t="s">
        <v>115</v>
      </c>
    </row>
    <row r="4" spans="1:5" x14ac:dyDescent="0.2">
      <c r="A4" t="s">
        <v>114</v>
      </c>
      <c r="B4" t="s">
        <v>119</v>
      </c>
      <c r="C4" t="s">
        <v>99</v>
      </c>
      <c r="D4" t="s">
        <v>124</v>
      </c>
    </row>
    <row r="5" spans="1:5" ht="26.25" x14ac:dyDescent="0.25">
      <c r="A5" t="s">
        <v>113</v>
      </c>
      <c r="B5" s="125" t="s">
        <v>133</v>
      </c>
      <c r="C5">
        <v>8</v>
      </c>
      <c r="D5" s="122">
        <v>2811.53</v>
      </c>
      <c r="E5" s="123"/>
    </row>
    <row r="6" spans="1:5" ht="26.25" x14ac:dyDescent="0.25">
      <c r="A6" t="s">
        <v>116</v>
      </c>
      <c r="B6" s="125" t="s">
        <v>134</v>
      </c>
      <c r="C6">
        <v>2</v>
      </c>
      <c r="D6" s="122">
        <v>5188.29</v>
      </c>
      <c r="E6" s="124"/>
    </row>
    <row r="7" spans="1:5" ht="26.25" x14ac:dyDescent="0.25">
      <c r="A7" t="s">
        <v>117</v>
      </c>
      <c r="B7" s="125" t="s">
        <v>135</v>
      </c>
      <c r="C7">
        <v>2</v>
      </c>
      <c r="D7" s="122">
        <v>5498.24</v>
      </c>
      <c r="E7" s="123"/>
    </row>
    <row r="8" spans="1:5" ht="25.5" x14ac:dyDescent="0.2">
      <c r="A8" t="s">
        <v>118</v>
      </c>
      <c r="B8" s="125" t="s">
        <v>136</v>
      </c>
      <c r="C8">
        <v>4</v>
      </c>
      <c r="D8" s="122">
        <v>6176.2</v>
      </c>
    </row>
  </sheetData>
  <phoneticPr fontId="24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Resumo Ofício</vt:lpstr>
      <vt:lpstr>Resumo Geral</vt:lpstr>
      <vt:lpstr>subitem1.1</vt:lpstr>
      <vt:lpstr>subitem1.2</vt:lpstr>
      <vt:lpstr>subitem1.3</vt:lpstr>
      <vt:lpstr>subitem1.4</vt:lpstr>
      <vt:lpstr>Bdados</vt:lpstr>
      <vt:lpstr>'Resumo Geral'!Area_de_impressao</vt:lpstr>
      <vt:lpstr>'Resumo Ofício'!Area_de_impressao</vt:lpstr>
      <vt:lpstr>subitem1.1!Area_de_impressao</vt:lpstr>
      <vt:lpstr>subitem1.2!Area_de_impressao</vt:lpstr>
      <vt:lpstr>subitem1.3!Area_de_impressao</vt:lpstr>
      <vt:lpstr>subitem1.4!Area_de_impressao</vt:lpstr>
      <vt:lpstr>subitem1.1!Print_Area</vt:lpstr>
      <vt:lpstr>subitem1.2!Print_Area</vt:lpstr>
      <vt:lpstr>subitem1.3!Print_Area</vt:lpstr>
      <vt:lpstr>subitem1.4!Print_Area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Kiss Campos</dc:creator>
  <cp:lastModifiedBy>Paula Parente Cantuaria Ramos</cp:lastModifiedBy>
  <cp:lastPrinted>2025-01-23T13:19:50Z</cp:lastPrinted>
  <dcterms:created xsi:type="dcterms:W3CDTF">2021-08-16T14:10:55Z</dcterms:created>
  <dcterms:modified xsi:type="dcterms:W3CDTF">2025-05-26T11:01:23Z</dcterms:modified>
</cp:coreProperties>
</file>